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aa5\Desktop\"/>
    </mc:Choice>
  </mc:AlternateContent>
  <xr:revisionPtr revIDLastSave="0" documentId="13_ncr:1_{24D491E6-6BF6-4691-992A-B75ACDE98BF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DG" sheetId="6" r:id="rId1"/>
    <sheet name="TF-Nouvelle centrale ELEC" sheetId="7" r:id="rId2"/>
    <sheet name="TF-Centrale froid n°2" sheetId="8" r:id="rId3"/>
    <sheet name="TF-Postes de livraison" sheetId="9" r:id="rId4"/>
    <sheet name="Restructuration du poste T1" sheetId="10" state="hidden" r:id="rId5"/>
    <sheet name="TO - Postes T2, T5 T6" sheetId="12" r:id="rId6"/>
  </sheets>
  <definedNames>
    <definedName name="_Toc13501330" localSheetId="4">'Restructuration du poste T1'!#REF!</definedName>
    <definedName name="_Toc13501330" localSheetId="2">'TF-Centrale froid n°2'!#REF!</definedName>
    <definedName name="_Toc13501330" localSheetId="1">'TF-Nouvelle centrale ELEC'!#REF!</definedName>
    <definedName name="_Toc13501330" localSheetId="3">'TF-Postes de livraison'!#REF!</definedName>
    <definedName name="_Toc13501330" localSheetId="5">'TO - Postes T2, T5 T6'!#REF!</definedName>
    <definedName name="_Toc13501331" localSheetId="4">'Restructuration du poste T1'!#REF!</definedName>
    <definedName name="_Toc13501331" localSheetId="2">'TF-Centrale froid n°2'!#REF!</definedName>
    <definedName name="_Toc13501331" localSheetId="1">'TF-Nouvelle centrale ELEC'!#REF!</definedName>
    <definedName name="_Toc13501331" localSheetId="3">'TF-Postes de livraison'!#REF!</definedName>
    <definedName name="_Toc13501331" localSheetId="5">'TO - Postes T2, T5 T6'!#REF!</definedName>
    <definedName name="_Toc13501334" localSheetId="4">'Restructuration du poste T1'!#REF!</definedName>
    <definedName name="_Toc13501334" localSheetId="2">'TF-Centrale froid n°2'!#REF!</definedName>
    <definedName name="_Toc13501334" localSheetId="1">'TF-Nouvelle centrale ELEC'!#REF!</definedName>
    <definedName name="_Toc13501334" localSheetId="3">'TF-Postes de livraison'!#REF!</definedName>
    <definedName name="_Toc13501334" localSheetId="5">'TO - Postes T2, T5 T6'!#REF!</definedName>
    <definedName name="_Toc205311381" localSheetId="4">'Restructuration du poste T1'!#REF!</definedName>
    <definedName name="_Toc205311381" localSheetId="2">'TF-Centrale froid n°2'!#REF!</definedName>
    <definedName name="_Toc205311381" localSheetId="1">'TF-Nouvelle centrale ELEC'!#REF!</definedName>
    <definedName name="_Toc205311381" localSheetId="3">'TF-Postes de livraison'!#REF!</definedName>
    <definedName name="_Toc205311381" localSheetId="5">'TO - Postes T2, T5 T6'!#REF!</definedName>
    <definedName name="_Toc479070579" localSheetId="4">'Restructuration du poste T1'!#REF!</definedName>
    <definedName name="_Toc479070579" localSheetId="2">'TF-Centrale froid n°2'!#REF!</definedName>
    <definedName name="_Toc479070579" localSheetId="1">'TF-Nouvelle centrale ELEC'!#REF!</definedName>
    <definedName name="_Toc479070579" localSheetId="3">'TF-Postes de livraison'!#REF!</definedName>
    <definedName name="_Toc479070579" localSheetId="5">'TO - Postes T2, T5 T6'!#REF!</definedName>
    <definedName name="_Toc531702634" localSheetId="4">'Restructuration du poste T1'!#REF!</definedName>
    <definedName name="_Toc531702634" localSheetId="2">'TF-Centrale froid n°2'!#REF!</definedName>
    <definedName name="_Toc531702634" localSheetId="1">'TF-Nouvelle centrale ELEC'!#REF!</definedName>
    <definedName name="_Toc531702634" localSheetId="3">'TF-Postes de livraison'!#REF!</definedName>
    <definedName name="_Toc531702634" localSheetId="5">'TO - Postes T2, T5 T6'!#REF!</definedName>
    <definedName name="_xlnm.Database">#REF!</definedName>
    <definedName name="_xlnm.Extract">#REF!</definedName>
    <definedName name="_xlnm.Print_Titles" localSheetId="4">'Restructuration du poste T1'!$7:$7</definedName>
    <definedName name="_xlnm.Print_Titles" localSheetId="2">'TF-Centrale froid n°2'!$7:$7</definedName>
    <definedName name="_xlnm.Print_Titles" localSheetId="1">'TF-Nouvelle centrale ELEC'!$7:$7</definedName>
    <definedName name="_xlnm.Print_Titles" localSheetId="3">'TF-Postes de livraison'!$7:$7</definedName>
    <definedName name="_xlnm.Print_Titles" localSheetId="5">'TO - Postes T2, T5 T6'!$7:$7</definedName>
    <definedName name="_xlnm.Print_Area" localSheetId="4">'Restructuration du poste T1'!$A$1:$G$252</definedName>
    <definedName name="_xlnm.Print_Area" localSheetId="2">'TF-Centrale froid n°2'!$A$1:$G$397</definedName>
    <definedName name="_xlnm.Print_Area" localSheetId="1">'TF-Nouvelle centrale ELEC'!$A$1:$G$531</definedName>
    <definedName name="_xlnm.Print_Area" localSheetId="3">'TF-Postes de livraison'!$A$1:$G$334</definedName>
    <definedName name="_xlnm.Print_Area" localSheetId="5">'TO - Postes T2, T5 T6'!$A$1:$G$370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9" i="9" l="1"/>
  <c r="G161" i="8"/>
  <c r="G162" i="8"/>
  <c r="G58" i="8"/>
  <c r="G59" i="8"/>
  <c r="G61" i="8"/>
  <c r="G63" i="8"/>
  <c r="G65" i="8"/>
  <c r="G67" i="8"/>
  <c r="G280" i="8"/>
  <c r="G278" i="8"/>
  <c r="G277" i="8"/>
  <c r="G274" i="8"/>
  <c r="G272" i="8"/>
  <c r="G270" i="8"/>
  <c r="G268" i="8"/>
  <c r="G252" i="9"/>
  <c r="G141" i="10"/>
  <c r="G139" i="10"/>
  <c r="G134" i="10"/>
  <c r="G132" i="10"/>
  <c r="G130" i="10"/>
  <c r="G245" i="12"/>
  <c r="G243" i="12"/>
  <c r="G240" i="12"/>
  <c r="G238" i="12"/>
  <c r="G236" i="12"/>
  <c r="G234" i="12"/>
  <c r="G306" i="12"/>
  <c r="G31" i="12"/>
  <c r="G30" i="12"/>
  <c r="G29" i="12"/>
  <c r="G28" i="12"/>
  <c r="G27" i="12"/>
  <c r="G23" i="12"/>
  <c r="G22" i="12"/>
  <c r="G21" i="9"/>
  <c r="G20" i="9"/>
  <c r="G19" i="9"/>
  <c r="G47" i="10"/>
  <c r="G46" i="10"/>
  <c r="G45" i="10"/>
  <c r="G40" i="10"/>
  <c r="G39" i="10"/>
  <c r="G38" i="10"/>
  <c r="G37" i="10"/>
  <c r="G36" i="10"/>
  <c r="G35" i="10"/>
  <c r="G34" i="10"/>
  <c r="G33" i="10"/>
  <c r="G32" i="10"/>
  <c r="G31" i="10"/>
  <c r="G27" i="10"/>
  <c r="G25" i="10"/>
  <c r="G23" i="10"/>
  <c r="G21" i="10"/>
  <c r="G63" i="7"/>
  <c r="G62" i="7"/>
  <c r="G61" i="7"/>
  <c r="G57" i="7"/>
  <c r="G56" i="7"/>
  <c r="G55" i="7"/>
  <c r="G54" i="7"/>
  <c r="G53" i="7"/>
  <c r="G52" i="7"/>
  <c r="G51" i="7"/>
  <c r="G47" i="7"/>
  <c r="G46" i="7"/>
  <c r="G45" i="7"/>
  <c r="G44" i="7"/>
  <c r="G43" i="7"/>
  <c r="G42" i="7"/>
  <c r="G41" i="7"/>
  <c r="G36" i="7"/>
  <c r="G34" i="7"/>
  <c r="G33" i="7"/>
  <c r="G31" i="7"/>
  <c r="G30" i="7"/>
  <c r="G27" i="7"/>
  <c r="G25" i="7"/>
  <c r="G23" i="7"/>
  <c r="G21" i="7"/>
  <c r="G24" i="12" l="1"/>
  <c r="G32" i="12"/>
  <c r="G22" i="9"/>
  <c r="G24" i="9" s="1"/>
  <c r="G313" i="9" s="1"/>
  <c r="G42" i="10"/>
  <c r="G48" i="10"/>
  <c r="G50" i="10" s="1"/>
  <c r="G238" i="10" s="1"/>
  <c r="G64" i="7"/>
  <c r="G58" i="7"/>
  <c r="G38" i="7"/>
  <c r="G48" i="7"/>
  <c r="G34" i="12" l="1"/>
  <c r="G66" i="7"/>
  <c r="G194" i="7" l="1"/>
  <c r="G192" i="7"/>
  <c r="G144" i="7"/>
  <c r="G100" i="7"/>
  <c r="G93" i="7"/>
  <c r="G91" i="7"/>
  <c r="G89" i="7"/>
  <c r="G83" i="7"/>
  <c r="G81" i="7"/>
  <c r="G79" i="7"/>
  <c r="G77" i="7"/>
  <c r="G74" i="7"/>
  <c r="G72" i="7"/>
  <c r="G70" i="7"/>
  <c r="G68" i="7"/>
  <c r="G145" i="8"/>
  <c r="G143" i="8"/>
  <c r="G141" i="8"/>
  <c r="G139" i="8"/>
  <c r="G137" i="8"/>
  <c r="G135" i="8"/>
  <c r="G133" i="8"/>
  <c r="G128" i="8"/>
  <c r="G126" i="8"/>
  <c r="G124" i="8"/>
  <c r="G122" i="8"/>
  <c r="G117" i="8"/>
  <c r="G115" i="8"/>
  <c r="G113" i="8"/>
  <c r="G111" i="8"/>
  <c r="G109" i="8"/>
  <c r="G107" i="8"/>
  <c r="G105" i="8"/>
  <c r="G103" i="8"/>
  <c r="G101" i="8"/>
  <c r="G99" i="8"/>
  <c r="G97" i="8"/>
  <c r="G95" i="8"/>
  <c r="G90" i="8"/>
  <c r="G88" i="8"/>
  <c r="G86" i="8"/>
  <c r="G84" i="8"/>
  <c r="G82" i="8"/>
  <c r="G80" i="8"/>
  <c r="G78" i="8"/>
  <c r="G76" i="8"/>
  <c r="G74" i="8"/>
  <c r="G72" i="8"/>
  <c r="G55" i="8"/>
  <c r="G53" i="8"/>
  <c r="G46" i="8"/>
  <c r="G44" i="8"/>
  <c r="G42" i="8"/>
  <c r="G36" i="8"/>
  <c r="G34" i="8"/>
  <c r="G32" i="8"/>
  <c r="G30" i="8"/>
  <c r="G27" i="8"/>
  <c r="G25" i="8"/>
  <c r="G23" i="8"/>
  <c r="G21" i="8"/>
  <c r="G156" i="9"/>
  <c r="G154" i="9"/>
  <c r="G152" i="9"/>
  <c r="G150" i="9"/>
  <c r="G148" i="9"/>
  <c r="G146" i="9"/>
  <c r="G144" i="9"/>
  <c r="G139" i="9"/>
  <c r="G137" i="9"/>
  <c r="G135" i="9"/>
  <c r="G133" i="9"/>
  <c r="G128" i="9"/>
  <c r="G126" i="9"/>
  <c r="G124" i="9"/>
  <c r="G122" i="9"/>
  <c r="G120" i="9"/>
  <c r="G118" i="9"/>
  <c r="G116" i="9"/>
  <c r="G114" i="9"/>
  <c r="G112" i="9"/>
  <c r="G110" i="9"/>
  <c r="G108" i="9"/>
  <c r="G106" i="9"/>
  <c r="G101" i="9"/>
  <c r="G99" i="9"/>
  <c r="G97" i="9"/>
  <c r="G95" i="9"/>
  <c r="G93" i="9"/>
  <c r="G91" i="9"/>
  <c r="G89" i="9"/>
  <c r="G87" i="9"/>
  <c r="G85" i="9"/>
  <c r="G83" i="9"/>
  <c r="G78" i="9"/>
  <c r="G76" i="9"/>
  <c r="G74" i="9"/>
  <c r="G72" i="9"/>
  <c r="G70" i="9"/>
  <c r="G68" i="9"/>
  <c r="G67" i="9"/>
  <c r="G64" i="9"/>
  <c r="G62" i="9"/>
  <c r="G55" i="9"/>
  <c r="G53" i="9"/>
  <c r="G51" i="9"/>
  <c r="G45" i="9"/>
  <c r="G43" i="9"/>
  <c r="G41" i="9"/>
  <c r="G39" i="9"/>
  <c r="G36" i="9"/>
  <c r="G34" i="9"/>
  <c r="G32" i="9"/>
  <c r="G30" i="9"/>
  <c r="G85" i="10"/>
  <c r="G83" i="10"/>
  <c r="G81" i="10"/>
  <c r="G79" i="10"/>
  <c r="G77" i="10"/>
  <c r="G75" i="10"/>
  <c r="G73" i="10"/>
  <c r="G71" i="10"/>
  <c r="G69" i="10"/>
  <c r="G67" i="10"/>
  <c r="G65" i="10"/>
  <c r="G63" i="10"/>
  <c r="G61" i="10"/>
  <c r="G59" i="10"/>
  <c r="G57" i="10"/>
  <c r="G55" i="10"/>
  <c r="G140" i="12"/>
  <c r="G142" i="12"/>
  <c r="G144" i="12"/>
  <c r="G146" i="12"/>
  <c r="G148" i="12"/>
  <c r="G150" i="12"/>
  <c r="G152" i="12"/>
  <c r="G133" i="12"/>
  <c r="G131" i="12"/>
  <c r="G129" i="12"/>
  <c r="G127" i="12"/>
  <c r="G125" i="12"/>
  <c r="G123" i="12"/>
  <c r="G121" i="12"/>
  <c r="G116" i="12"/>
  <c r="G114" i="12"/>
  <c r="G112" i="12"/>
  <c r="G110" i="12"/>
  <c r="G105" i="12"/>
  <c r="G103" i="12"/>
  <c r="G101" i="12"/>
  <c r="G99" i="12"/>
  <c r="G97" i="12"/>
  <c r="G95" i="12"/>
  <c r="G93" i="12"/>
  <c r="G91" i="12"/>
  <c r="G89" i="12"/>
  <c r="G87" i="12"/>
  <c r="G85" i="12"/>
  <c r="G83" i="12"/>
  <c r="G78" i="12"/>
  <c r="G76" i="12"/>
  <c r="G74" i="12"/>
  <c r="G72" i="12"/>
  <c r="G70" i="12"/>
  <c r="G68" i="12"/>
  <c r="G66" i="12"/>
  <c r="G64" i="12"/>
  <c r="G62" i="12"/>
  <c r="G60" i="12"/>
  <c r="G55" i="12"/>
  <c r="G53" i="12"/>
  <c r="G51" i="12"/>
  <c r="G49" i="12"/>
  <c r="G47" i="12"/>
  <c r="G45" i="12"/>
  <c r="G44" i="12"/>
  <c r="G41" i="12"/>
  <c r="G39" i="12"/>
  <c r="G130" i="8" l="1"/>
  <c r="G47" i="9"/>
  <c r="G57" i="9" s="1"/>
  <c r="G85" i="7"/>
  <c r="G95" i="7" s="1"/>
  <c r="G168" i="7"/>
  <c r="G141" i="7"/>
  <c r="G118" i="7"/>
  <c r="G196" i="7"/>
  <c r="G179" i="7"/>
  <c r="G38" i="8"/>
  <c r="G48" i="8" s="1"/>
  <c r="G119" i="8"/>
  <c r="G92" i="8"/>
  <c r="G69" i="8"/>
  <c r="G147" i="8"/>
  <c r="G130" i="9"/>
  <c r="G141" i="9"/>
  <c r="G103" i="9"/>
  <c r="G158" i="9"/>
  <c r="G80" i="9"/>
  <c r="G87" i="10"/>
  <c r="G154" i="12"/>
  <c r="G57" i="12"/>
  <c r="G135" i="12"/>
  <c r="G80" i="12"/>
  <c r="G107" i="12"/>
  <c r="G118" i="12"/>
  <c r="G160" i="9" l="1"/>
  <c r="G162" i="9" s="1"/>
  <c r="G198" i="7"/>
  <c r="G200" i="7" s="1"/>
  <c r="G149" i="8"/>
  <c r="G151" i="8" s="1"/>
  <c r="G385" i="8" s="1"/>
  <c r="G137" i="12"/>
  <c r="G156" i="12" s="1"/>
  <c r="G334" i="12" l="1"/>
  <c r="G277" i="12"/>
  <c r="G276" i="12"/>
  <c r="G292" i="12"/>
  <c r="G287" i="12"/>
  <c r="G291" i="12"/>
  <c r="G288" i="12"/>
  <c r="G169" i="12"/>
  <c r="G168" i="12"/>
  <c r="G165" i="12"/>
  <c r="G164" i="12"/>
  <c r="G335" i="12"/>
  <c r="G336" i="12"/>
  <c r="G329" i="12"/>
  <c r="G328" i="12"/>
  <c r="G342" i="12"/>
  <c r="G341" i="12"/>
  <c r="G227" i="12"/>
  <c r="G226" i="12"/>
  <c r="G224" i="12"/>
  <c r="G308" i="12"/>
  <c r="G348" i="12"/>
  <c r="G350" i="12" s="1"/>
  <c r="G302" i="12"/>
  <c r="G304" i="12" s="1"/>
  <c r="G267" i="12"/>
  <c r="G269" i="12" s="1"/>
  <c r="G225" i="12"/>
  <c r="G221" i="12"/>
  <c r="G201" i="12"/>
  <c r="G199" i="12"/>
  <c r="G189" i="12"/>
  <c r="G191" i="12" s="1"/>
  <c r="G171" i="12"/>
  <c r="G158" i="12"/>
  <c r="G160" i="12" s="1"/>
  <c r="G296" i="12" l="1"/>
  <c r="G252" i="12"/>
  <c r="G256" i="12" s="1"/>
  <c r="G279" i="12"/>
  <c r="G173" i="12"/>
  <c r="G194" i="12" s="1"/>
  <c r="G331" i="12"/>
  <c r="G338" i="12"/>
  <c r="G344" i="12"/>
  <c r="G357" i="12"/>
  <c r="G169" i="10"/>
  <c r="G174" i="10"/>
  <c r="G176" i="10"/>
  <c r="G171" i="10"/>
  <c r="G194" i="10"/>
  <c r="G196" i="10" s="1"/>
  <c r="G188" i="10"/>
  <c r="G190" i="10" s="1"/>
  <c r="G214" i="10"/>
  <c r="G218" i="10"/>
  <c r="G225" i="10"/>
  <c r="G231" i="10"/>
  <c r="G353" i="12" l="1"/>
  <c r="G364" i="12" s="1"/>
  <c r="G317" i="12"/>
  <c r="G359" i="12"/>
  <c r="G272" i="12"/>
  <c r="G358" i="12"/>
  <c r="G360" i="12"/>
  <c r="G178" i="10"/>
  <c r="G182" i="10" s="1"/>
  <c r="G202" i="10" s="1"/>
  <c r="H174" i="10"/>
  <c r="J174" i="10" s="1"/>
  <c r="G162" i="10"/>
  <c r="G273" i="9"/>
  <c r="G275" i="9" s="1"/>
  <c r="G301" i="8"/>
  <c r="G303" i="8" s="1"/>
  <c r="G98" i="10"/>
  <c r="G96" i="10"/>
  <c r="G215" i="8"/>
  <c r="G213" i="8"/>
  <c r="G125" i="10"/>
  <c r="G124" i="10"/>
  <c r="G123" i="10"/>
  <c r="G120" i="10"/>
  <c r="G328" i="8"/>
  <c r="G327" i="8"/>
  <c r="G318" i="8"/>
  <c r="G314" i="8"/>
  <c r="H314" i="8"/>
  <c r="J314" i="8" s="1"/>
  <c r="G263" i="8"/>
  <c r="G262" i="8"/>
  <c r="G261" i="8"/>
  <c r="G260" i="8"/>
  <c r="G259" i="8"/>
  <c r="G256" i="8"/>
  <c r="G253" i="8"/>
  <c r="G252" i="8"/>
  <c r="G250" i="9"/>
  <c r="G247" i="9"/>
  <c r="G245" i="9"/>
  <c r="G241" i="9"/>
  <c r="G246" i="8"/>
  <c r="G238" i="8"/>
  <c r="G240" i="8"/>
  <c r="G232" i="8"/>
  <c r="G231" i="8"/>
  <c r="H232" i="8"/>
  <c r="H231" i="8"/>
  <c r="H228" i="8"/>
  <c r="G228" i="8"/>
  <c r="H227" i="8"/>
  <c r="H225" i="8"/>
  <c r="H226" i="8"/>
  <c r="G222" i="8"/>
  <c r="G221" i="8"/>
  <c r="G227" i="8"/>
  <c r="G226" i="8"/>
  <c r="G225" i="8"/>
  <c r="H220" i="8"/>
  <c r="H219" i="8"/>
  <c r="H218" i="8"/>
  <c r="G220" i="8"/>
  <c r="G219" i="8"/>
  <c r="G218" i="8"/>
  <c r="G168" i="8"/>
  <c r="G167" i="8"/>
  <c r="G166" i="8"/>
  <c r="G165" i="8"/>
  <c r="G179" i="8"/>
  <c r="G177" i="8"/>
  <c r="G175" i="8"/>
  <c r="G184" i="8"/>
  <c r="G192" i="8"/>
  <c r="G200" i="8"/>
  <c r="G199" i="8"/>
  <c r="G204" i="8"/>
  <c r="G358" i="8"/>
  <c r="G356" i="8"/>
  <c r="G370" i="8"/>
  <c r="H370" i="8"/>
  <c r="G366" i="8"/>
  <c r="G362" i="8"/>
  <c r="G376" i="8"/>
  <c r="G155" i="8"/>
  <c r="G500" i="7"/>
  <c r="G508" i="7"/>
  <c r="G504" i="7"/>
  <c r="G496" i="7"/>
  <c r="G492" i="7"/>
  <c r="G488" i="7"/>
  <c r="G486" i="7"/>
  <c r="G484" i="7"/>
  <c r="G482" i="7"/>
  <c r="G147" i="10" l="1"/>
  <c r="G151" i="10" s="1"/>
  <c r="G241" i="10" s="1"/>
  <c r="G286" i="8"/>
  <c r="G290" i="8" s="1"/>
  <c r="G361" i="12"/>
  <c r="G362" i="12"/>
  <c r="G164" i="10"/>
  <c r="G166" i="10" s="1"/>
  <c r="G242" i="10" s="1"/>
  <c r="G277" i="9"/>
  <c r="G321" i="9" s="1"/>
  <c r="G306" i="8"/>
  <c r="G388" i="8" s="1"/>
  <c r="G202" i="8"/>
  <c r="G469" i="7"/>
  <c r="G277" i="7"/>
  <c r="G275" i="7"/>
  <c r="G366" i="12" l="1"/>
  <c r="G368" i="12" s="1"/>
  <c r="G370" i="12" s="1"/>
  <c r="G389" i="7"/>
  <c r="G243" i="10"/>
  <c r="G259" i="7"/>
  <c r="G249" i="7"/>
  <c r="G265" i="7"/>
  <c r="G267" i="7" s="1"/>
  <c r="G253" i="7"/>
  <c r="G202" i="7"/>
  <c r="G204" i="7" s="1"/>
  <c r="G217" i="7"/>
  <c r="G304" i="9"/>
  <c r="G306" i="9" s="1"/>
  <c r="G298" i="9"/>
  <c r="G300" i="9" s="1"/>
  <c r="H298" i="9"/>
  <c r="G182" i="9"/>
  <c r="G180" i="9"/>
  <c r="G173" i="9"/>
  <c r="G171" i="9"/>
  <c r="G184" i="9"/>
  <c r="G196" i="9"/>
  <c r="G198" i="9" s="1"/>
  <c r="G258" i="9"/>
  <c r="G257" i="9"/>
  <c r="G294" i="9"/>
  <c r="G296" i="9" s="1"/>
  <c r="H294" i="9"/>
  <c r="G290" i="9"/>
  <c r="G292" i="9" s="1"/>
  <c r="H290" i="9"/>
  <c r="G232" i="9"/>
  <c r="G212" i="9"/>
  <c r="G210" i="9"/>
  <c r="G238" i="9"/>
  <c r="G200" i="9"/>
  <c r="G202" i="9" s="1"/>
  <c r="H173" i="9"/>
  <c r="G165" i="9"/>
  <c r="G167" i="9" s="1"/>
  <c r="G378" i="8"/>
  <c r="G372" i="8"/>
  <c r="G368" i="8"/>
  <c r="G364" i="8"/>
  <c r="G360" i="8"/>
  <c r="G330" i="8"/>
  <c r="G322" i="8"/>
  <c r="G206" i="8"/>
  <c r="G194" i="8"/>
  <c r="G188" i="8"/>
  <c r="G181" i="8"/>
  <c r="G170" i="8"/>
  <c r="G157" i="8"/>
  <c r="G510" i="7"/>
  <c r="G506" i="7"/>
  <c r="G502" i="7"/>
  <c r="G498" i="7"/>
  <c r="G494" i="7"/>
  <c r="G490" i="7"/>
  <c r="G471" i="7"/>
  <c r="G467" i="7"/>
  <c r="G463" i="7"/>
  <c r="G459" i="7"/>
  <c r="G455" i="7"/>
  <c r="G451" i="7"/>
  <c r="G447" i="7"/>
  <c r="G440" i="7"/>
  <c r="G436" i="7"/>
  <c r="G428" i="7"/>
  <c r="G422" i="7"/>
  <c r="G418" i="7"/>
  <c r="G397" i="7"/>
  <c r="G393" i="7"/>
  <c r="G376" i="7"/>
  <c r="G358" i="7"/>
  <c r="G342" i="7"/>
  <c r="G360" i="7" s="1"/>
  <c r="G263" i="7"/>
  <c r="G233" i="10"/>
  <c r="G227" i="10"/>
  <c r="G220" i="10"/>
  <c r="G216" i="10"/>
  <c r="G260" i="9" l="1"/>
  <c r="G319" i="9" s="1"/>
  <c r="G208" i="8"/>
  <c r="G386" i="8" s="1"/>
  <c r="G513" i="7"/>
  <c r="G525" i="7" s="1"/>
  <c r="G342" i="8"/>
  <c r="G389" i="8" s="1"/>
  <c r="G175" i="9"/>
  <c r="G327" i="9"/>
  <c r="G381" i="8"/>
  <c r="G391" i="8" s="1"/>
  <c r="G474" i="7"/>
  <c r="G524" i="7" s="1"/>
  <c r="G521" i="7"/>
  <c r="G240" i="7"/>
  <c r="G228" i="7"/>
  <c r="G186" i="9"/>
  <c r="G400" i="7"/>
  <c r="G522" i="7" s="1"/>
  <c r="G443" i="7"/>
  <c r="G523" i="7" s="1"/>
  <c r="G235" i="10"/>
  <c r="G245" i="10" s="1"/>
  <c r="G270" i="7" l="1"/>
  <c r="G520" i="7" s="1"/>
  <c r="G387" i="8"/>
  <c r="G393" i="8" s="1"/>
  <c r="G205" i="9"/>
  <c r="G317" i="9" s="1"/>
  <c r="G395" i="8" l="1"/>
  <c r="G397" i="8" s="1"/>
  <c r="G518" i="7"/>
  <c r="G89" i="10"/>
  <c r="G239" i="10" s="1"/>
  <c r="G248" i="10" l="1"/>
  <c r="G250" i="10" s="1"/>
  <c r="G252" i="10" s="1"/>
  <c r="G315" i="9"/>
  <c r="G330" i="9" s="1"/>
  <c r="G332" i="9" s="1"/>
  <c r="G334" i="9" s="1"/>
  <c r="G519" i="7"/>
  <c r="G527" i="7" s="1"/>
  <c r="G529" i="7" l="1"/>
  <c r="G531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mitjn</author>
  </authors>
  <commentList>
    <comment ref="G1" authorId="0" shapeId="0" xr:uid="{2D21EAEE-59FA-4860-ACA8-8A53D4916627}">
      <text>
        <r>
          <rPr>
            <sz val="9"/>
            <color indexed="81"/>
            <rFont val="Tahoma"/>
            <family val="2"/>
          </rPr>
          <t>Ce document dispose d’une protection visant à sécuriser et conserver son formalisme. Si vous souhaitez cependant supprimer cette protection afin de procéder à une modification autre que l'insertion et / ou la suppression de lignes, merci de bien vouloir procéder comme suit :  
=&gt; Onglet « Révision »,
=&gt; « Oter la protection de la feuille ».
Pour rétablir la protection : 
=&gt; Onglet « Révision »,
=&gt; « Protéger la feuille »,
=&gt; Conserver les prérequis,
=&gt; « Ok » sans mot de passe.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mitjn</author>
  </authors>
  <commentList>
    <comment ref="C1" authorId="0" shapeId="0" xr:uid="{F2BA5F21-A363-42F8-AC49-30AAE8809C29}">
      <text>
        <r>
          <rPr>
            <sz val="9"/>
            <color indexed="81"/>
            <rFont val="Tahoma"/>
            <family val="2"/>
          </rPr>
          <t xml:space="preserve">Ce document dispose d’une protection visant à sécuriser et conserver son formalisme. Si vous souhaitez cependant supprimer cette protection afin de procéder à une modification autre que l'insertion et / ou la suppression de lignes, merci de bien vouloir procéder comme suit :  
=&gt; Onglet « Révision »,
=&gt; « Oter la protection de la feuille ».
Pour rétablir la protection : 
=&gt; Onglet « Révision »,
=&gt; « Protéger la feuille »,
=&gt; Conserver les prérequis,
=&gt; « Ok » sans mot de passe.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mitjn</author>
  </authors>
  <commentList>
    <comment ref="C1" authorId="0" shapeId="0" xr:uid="{55AE08BE-5F72-4104-AD5F-3C9F0839F681}">
      <text>
        <r>
          <rPr>
            <sz val="9"/>
            <color indexed="81"/>
            <rFont val="Tahoma"/>
            <family val="2"/>
          </rPr>
          <t xml:space="preserve">Ce document dispose d’une protection visant à sécuriser et conserver son formalisme. Si vous souhaitez cependant supprimer cette protection afin de procéder à une modification autre que l'insertion et / ou la suppression de lignes, merci de bien vouloir procéder comme suit :  
=&gt; Onglet « Révision »,
=&gt; « Oter la protection de la feuille ».
Pour rétablir la protection : 
=&gt; Onglet « Révision »,
=&gt; « Protéger la feuille »,
=&gt; Conserver les prérequis,
=&gt; « Ok » sans mot de passe.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mitjn</author>
  </authors>
  <commentList>
    <comment ref="C1" authorId="0" shapeId="0" xr:uid="{13764F51-9400-47B1-8478-CD20A70806AF}">
      <text>
        <r>
          <rPr>
            <sz val="9"/>
            <color indexed="81"/>
            <rFont val="Tahoma"/>
            <family val="2"/>
          </rPr>
          <t xml:space="preserve">Ce document dispose d’une protection visant à sécuriser et conserver son formalisme. Si vous souhaitez cependant supprimer cette protection afin de procéder à une modification autre que l'insertion et / ou la suppression de lignes, merci de bien vouloir procéder comme suit :  
=&gt; Onglet « Révision »,
=&gt; « Oter la protection de la feuille ».
Pour rétablir la protection : 
=&gt; Onglet « Révision »,
=&gt; « Protéger la feuille »,
=&gt; Conserver les prérequis,
=&gt; « Ok » sans mot de passe.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mitjn</author>
  </authors>
  <commentList>
    <comment ref="C1" authorId="0" shapeId="0" xr:uid="{1FE889A6-A59C-4BBF-8F46-36EEEC34D2CF}">
      <text>
        <r>
          <rPr>
            <sz val="9"/>
            <color indexed="81"/>
            <rFont val="Tahoma"/>
            <family val="2"/>
          </rPr>
          <t xml:space="preserve">Ce document dispose d’une protection visant à sécuriser et conserver son formalisme. Si vous souhaitez cependant supprimer cette protection afin de procéder à une modification autre que l'insertion et / ou la suppression de lignes, merci de bien vouloir procéder comme suit :  
=&gt; Onglet « Révision »,
=&gt; « Oter la protection de la feuille ».
Pour rétablir la protection : 
=&gt; Onglet « Révision »,
=&gt; « Protéger la feuille »,
=&gt; Conserver les prérequis,
=&gt; « Ok » sans mot de passe.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mitjn</author>
  </authors>
  <commentList>
    <comment ref="C1" authorId="0" shapeId="0" xr:uid="{5C389FB2-4BDD-4C8C-BD86-F5CDC518F0F8}">
      <text>
        <r>
          <rPr>
            <sz val="9"/>
            <color indexed="81"/>
            <rFont val="Tahoma"/>
            <family val="2"/>
          </rPr>
          <t xml:space="preserve">Ce document dispose d’une protection visant à sécuriser et conserver son formalisme. Si vous souhaitez cependant supprimer cette protection afin de procéder à une modification autre que l'insertion et / ou la suppression de lignes, merci de bien vouloir procéder comme suit :  
=&gt; Onglet « Révision »,
=&gt; « Oter la protection de la feuille ».
Pour rétablir la protection : 
=&gt; Onglet « Révision »,
=&gt; « Protéger la feuille »,
=&gt; Conserver les prérequis,
=&gt; « Ok » sans mot de passe.
</t>
        </r>
      </text>
    </comment>
  </commentList>
</comments>
</file>

<file path=xl/sharedStrings.xml><?xml version="1.0" encoding="utf-8"?>
<sst xmlns="http://schemas.openxmlformats.org/spreadsheetml/2006/main" count="2249" uniqueCount="552">
  <si>
    <t>N°</t>
  </si>
  <si>
    <t>Total HT</t>
  </si>
  <si>
    <t>Unité</t>
  </si>
  <si>
    <t>P.U.</t>
  </si>
  <si>
    <t>Désignation</t>
  </si>
  <si>
    <t>Total général HT</t>
  </si>
  <si>
    <t>Total général TTC</t>
  </si>
  <si>
    <t>TVA 20 %</t>
  </si>
  <si>
    <t>Pour toutes spécifications, l'entrepreneur devra se reporter à l'article correspondant au CCTP.</t>
  </si>
  <si>
    <t>Quantité</t>
  </si>
  <si>
    <r>
      <rPr>
        <b/>
        <u/>
        <sz val="10"/>
        <rFont val="Arial"/>
        <family val="2"/>
      </rPr>
      <t>NOTA</t>
    </r>
    <r>
      <rPr>
        <b/>
        <sz val="10"/>
        <rFont val="Arial"/>
        <family val="2"/>
      </rPr>
      <t xml:space="preserve"> :</t>
    </r>
  </si>
  <si>
    <t>Compte tenu du type de mission défini avec le Maître d'Ouvrage, les calculs de dimensionnements et de quantification des ouvrages ne sont pas à notre charge. Par conséquent, la présente trame quantitative est donnée à titre indicatif et d'aide. Les quantités portées n'ont aucune valeur contractuelle et devront être vérifiées par l'entreprise qui en assumera seule la responsabilité. En outre, elle aura aussi à sa charge la détermination de tous les éléments, métrés et quantification ne figurant pas sur le présent document.</t>
  </si>
  <si>
    <t>L'offre de l'entreprise devra comporter obligatoirement toutes les quantités et prix unitaires.</t>
  </si>
  <si>
    <t xml:space="preserve"> </t>
  </si>
  <si>
    <t>RECAPITULATIF</t>
  </si>
  <si>
    <t>Maîtrise d'Ouvrage</t>
  </si>
  <si>
    <t>DOSSIER DE CONSULTATION</t>
  </si>
  <si>
    <t>CADRE DE DECOMPOSITION DU PRIX GLOBAL ET FORFAITAIRE – CDPGF</t>
  </si>
  <si>
    <t>Date</t>
  </si>
  <si>
    <t>Rév.</t>
  </si>
  <si>
    <t>Nature de la modification</t>
  </si>
  <si>
    <t>Etabli</t>
  </si>
  <si>
    <t>Vérifié</t>
  </si>
  <si>
    <t>Approuvé</t>
  </si>
  <si>
    <t>(Nom / Visa)</t>
  </si>
  <si>
    <t>(Nom Client / Visa)</t>
  </si>
  <si>
    <t>Première diffusion</t>
  </si>
  <si>
    <t>N° Projet</t>
  </si>
  <si>
    <t>Phase</t>
  </si>
  <si>
    <t>N° Lot</t>
  </si>
  <si>
    <t>N° Document</t>
  </si>
  <si>
    <t xml:space="preserve">Page </t>
  </si>
  <si>
    <t>DCE</t>
  </si>
  <si>
    <t>EDEIS INGENIERIE</t>
  </si>
  <si>
    <t>Mise en œuvre du Schéma Directeur Technique (STD)
Electrique et Thermique
pour l’extension et la fiabilisation du site Haut-Lévêque</t>
  </si>
  <si>
    <t>Groupe Hospitalier Sud
CHU de Bordeaux</t>
  </si>
  <si>
    <t>Pôle Nouvel Hôpital Ressources Opérationnelles (NHOROP)
Direction des Travaux et de la Stratégie Patrimoniale (DTSP)
12, rue Dubernat
33404 TALENCE Cédex</t>
  </si>
  <si>
    <t>02</t>
  </si>
  <si>
    <t>Bureau d’études 
techniques</t>
  </si>
  <si>
    <t>Architecte</t>
  </si>
  <si>
    <t>HOBO</t>
  </si>
  <si>
    <t xml:space="preserve">150, avenue Thiers
33100 BORDEAUX 
Tél : 05.57.80.41.41
contact@hobo.com   </t>
  </si>
  <si>
    <t xml:space="preserve">5 Bld. Amiral Grivel
19100 BRIVE LA GAILLARDE
Tél : 05.55.17.65.75
 vincent.sabatet@edeis.com   </t>
  </si>
  <si>
    <t>TRANCHE FERME</t>
  </si>
  <si>
    <t>CENTRALE FROID N°2</t>
  </si>
  <si>
    <t>POSTES DE LIVRAISON 1 ET 2</t>
  </si>
  <si>
    <t>RESTRUCTURATION DU POSTE T1</t>
  </si>
  <si>
    <t>3.6</t>
  </si>
  <si>
    <t>3.6.1</t>
  </si>
  <si>
    <t>Contraintes de site et phasage</t>
  </si>
  <si>
    <t>3.6.2</t>
  </si>
  <si>
    <t>Pièces à fournir</t>
  </si>
  <si>
    <t>3.6.3</t>
  </si>
  <si>
    <t>Organisation de chantier</t>
  </si>
  <si>
    <t>3.6.4</t>
  </si>
  <si>
    <t>Rapport Final d'intervention</t>
  </si>
  <si>
    <t>3.6.5</t>
  </si>
  <si>
    <t>Désamiantage et déplombage (tranche ferme)</t>
  </si>
  <si>
    <t>3.6.6</t>
  </si>
  <si>
    <t>Démolitions bâtiment derrière CENTRALE ELECTRIQUE (tranche ferme)</t>
  </si>
  <si>
    <t>ens</t>
  </si>
  <si>
    <t>Démolitions Escalier-cour anglaise façade NORD CENTRALE ELECTRIQUE (tranche ferme)</t>
  </si>
  <si>
    <t>m3</t>
  </si>
  <si>
    <t>3.6.7</t>
  </si>
  <si>
    <t>3.6.8</t>
  </si>
  <si>
    <t>4.8</t>
  </si>
  <si>
    <t>PRESTATIONS PREPARATOIRES GROS ŒUVRE</t>
  </si>
  <si>
    <t>4.8.1</t>
  </si>
  <si>
    <t xml:space="preserve">Installation de chantier </t>
  </si>
  <si>
    <t>4.8.2</t>
  </si>
  <si>
    <t>Etudes d'exécution</t>
  </si>
  <si>
    <t>DESCRIPTIONS DES TRAVAUX DEMOLITIONS</t>
  </si>
  <si>
    <t>DESCRIPTION TRAVAUX DEMOLITIONS</t>
  </si>
  <si>
    <t>4.8.3</t>
  </si>
  <si>
    <t>Etude géotechnique G3</t>
  </si>
  <si>
    <t>4.8.4</t>
  </si>
  <si>
    <t>Compte prorata</t>
  </si>
  <si>
    <t>4.8.5</t>
  </si>
  <si>
    <t xml:space="preserve">Hygiène et sécurité </t>
  </si>
  <si>
    <t>4.8.5.1 -Sécurité générale du chantier</t>
  </si>
  <si>
    <t>4.8.5.2 -Nettoyage  du chantier</t>
  </si>
  <si>
    <t>4.8.5.3 -Protection des ouvrages existants</t>
  </si>
  <si>
    <t>4.8.5.4 -SOSED</t>
  </si>
  <si>
    <t>4.8.6</t>
  </si>
  <si>
    <t>Clôtures chantier : hors lot</t>
  </si>
  <si>
    <t>4.8.7</t>
  </si>
  <si>
    <t>Implantation et trait de niveau</t>
  </si>
  <si>
    <t>4.8.8</t>
  </si>
  <si>
    <t>4.8.9</t>
  </si>
  <si>
    <t>4.9</t>
  </si>
  <si>
    <t>DESCRIPTIONS DES TRAVAUX DE GROS ŒUVRE</t>
  </si>
  <si>
    <t>sous-Total  4.8.5 Hygiène et sécurité HT</t>
  </si>
  <si>
    <t>sous-Total  4.8  Travaux Préparatoires GO HT</t>
  </si>
  <si>
    <t>Entretien des voiries zones des Bâtiments neufs</t>
  </si>
  <si>
    <t>Remise en état terrain zones  des Bâtiments Neufs</t>
  </si>
  <si>
    <t>4.9.1</t>
  </si>
  <si>
    <t>Terrassements</t>
  </si>
  <si>
    <t>4.9.1.2 Mode d'exécution des travaux de terrassements</t>
  </si>
  <si>
    <t>4.9.1.3 Fouilles en puits rigoles et tranchées</t>
  </si>
  <si>
    <t>4.9.1.4 Remblais</t>
  </si>
  <si>
    <t>4.9.1.4.1 Sous dalles basses portées</t>
  </si>
  <si>
    <t>4.9.1.4.2 Contre ouvrages enterrés</t>
  </si>
  <si>
    <t>4.9.2</t>
  </si>
  <si>
    <t>4.9.1.5 Evacuations des terres excedentaires</t>
  </si>
  <si>
    <t>4.9.1.6 Travaux de pompage</t>
  </si>
  <si>
    <t>4.9.1.7 Soutènements provisoires</t>
  </si>
  <si>
    <t>Fondations-Infrastructures</t>
  </si>
  <si>
    <t>4.9.2.1 Béton de propreté, blocages en gros béton</t>
  </si>
  <si>
    <t>4.9.2.2 Semelles filante set isolées</t>
  </si>
  <si>
    <t>4.9.2.3 Longrines-Libages</t>
  </si>
  <si>
    <t>ml</t>
  </si>
  <si>
    <t>4.9.2.4 Fosses et caniveaux</t>
  </si>
  <si>
    <t>m2</t>
  </si>
  <si>
    <t>4.9.2.5 Cuvelage étanches des fosses et caniveaux</t>
  </si>
  <si>
    <t xml:space="preserve">4.9.2.6 Dispositifs anti termites </t>
  </si>
  <si>
    <t>sous-Total  4.9.1 Terrassements HT</t>
  </si>
  <si>
    <t>4.9.2.7 Réseaux sous dalles portées</t>
  </si>
  <si>
    <t>4.9.2.8 Tranchées et remblaiements</t>
  </si>
  <si>
    <t>4.9.2.9 Regards pied de chute</t>
  </si>
  <si>
    <t>U</t>
  </si>
  <si>
    <t>sous-Total  4.9.2 Fondations-Infrastructures HT</t>
  </si>
  <si>
    <t xml:space="preserve">4.9.3 </t>
  </si>
  <si>
    <t>Structures en élévation</t>
  </si>
  <si>
    <t>4.9.3.1 Réservations</t>
  </si>
  <si>
    <t>4.9.3.2 Voiles extérieurs</t>
  </si>
  <si>
    <t>4.9.3.3 Voiles intérieurs</t>
  </si>
  <si>
    <t>4.9.3.4 Poteaxu-Jambages</t>
  </si>
  <si>
    <t>4.9.3.5 Poutres en béton armé</t>
  </si>
  <si>
    <t>4.9.3.6 Consoles en béton armé</t>
  </si>
  <si>
    <t>4.9.3.7 Linteaux en béton armé</t>
  </si>
  <si>
    <t>4.9.3.8 Corbeaux en béton armé</t>
  </si>
  <si>
    <t>4.9.3.9 Acrotères,relevés, costières en béton armé</t>
  </si>
  <si>
    <t>4.9.3.10 Corniches en béton armé</t>
  </si>
  <si>
    <t>4.9.3.11 Bandes et renforts noyés en béton armé</t>
  </si>
  <si>
    <t>4.9.3.12 Plancher dalles pleines en béton armé</t>
  </si>
  <si>
    <t>sous-Total  4.9.3 Structures en élévation HT</t>
  </si>
  <si>
    <t xml:space="preserve">4.9.4 </t>
  </si>
  <si>
    <t>Maçonneries et enduits</t>
  </si>
  <si>
    <t>4.9.4.1 Maçonneries en blocs d'agglomérés</t>
  </si>
  <si>
    <t>4.9.4.2 Enduits intérieurs</t>
  </si>
  <si>
    <t>4.9.4.3 Rejointoiements maçonneries</t>
  </si>
  <si>
    <t>sous-Total  4.9.4 Maçonneries et enduits HT</t>
  </si>
  <si>
    <t>4.9.5</t>
  </si>
  <si>
    <t>Ouvrages et Travaux divers</t>
  </si>
  <si>
    <t>4.9.5.1 Appuis et seuils</t>
  </si>
  <si>
    <t>4.9.5.2 Seuils de rétention</t>
  </si>
  <si>
    <t>4.9.5.3 Socles et massifs en béton armé</t>
  </si>
  <si>
    <t>4.9.5.4 Socles en béton armé anati vibartiles</t>
  </si>
  <si>
    <t>4.9.4.4 Souches maçonnées</t>
  </si>
  <si>
    <t>4.9.5.5 Plots</t>
  </si>
  <si>
    <t>4.9.5.6 Raccords et finitions diverses</t>
  </si>
  <si>
    <t>4.9.5.7 Calfeutrements et rebouchages</t>
  </si>
  <si>
    <t>sous-Total  4.9.5 Ouvrages Travaux divers HT</t>
  </si>
  <si>
    <t>sous-Total  4.9  Travaux de Gros Oeuvre HT</t>
  </si>
  <si>
    <t>4.9.2.10 Dalles portées par les longrines</t>
  </si>
  <si>
    <t>Total HT CHAPITRE 4</t>
  </si>
  <si>
    <t>4.9.1.8 Drainage</t>
  </si>
  <si>
    <t>4.9.1.9 Badigeons sur murs enterré</t>
  </si>
  <si>
    <t>4.10</t>
  </si>
  <si>
    <t>DESCRIPTION TRAVAUX GO DANS EXISTANT</t>
  </si>
  <si>
    <t>4.10.1 Déblais</t>
  </si>
  <si>
    <t>4.10.2 Remblais</t>
  </si>
  <si>
    <t>4.10.3 Couche de forme</t>
  </si>
  <si>
    <t>4.10.4 Evacuation des terres excendaires</t>
  </si>
  <si>
    <t>4.10.5 Travaux de pompage</t>
  </si>
  <si>
    <t>4.10.6 Soutènement provisoire</t>
  </si>
  <si>
    <t>4.10.7 Dallages</t>
  </si>
  <si>
    <t>4.10.8 Dispositif anti termites</t>
  </si>
  <si>
    <t>4.10.9 Fosses et caniveaux</t>
  </si>
  <si>
    <t>4.10.10 Création ouvertures dans murs BA</t>
  </si>
  <si>
    <t>4.10.12 Création de trémie en plancher</t>
  </si>
  <si>
    <t>4.10.13 Agrandissement ouvertures existantes</t>
  </si>
  <si>
    <t>4.10.14 Socles et massifs en béton armé</t>
  </si>
  <si>
    <t>4.10.15 Raccordements et finitions diverses</t>
  </si>
  <si>
    <t>4.10.16 Calfeutrements et rebouchages</t>
  </si>
  <si>
    <t>5</t>
  </si>
  <si>
    <t>5.1</t>
  </si>
  <si>
    <t>5.2</t>
  </si>
  <si>
    <t>5.2.1</t>
  </si>
  <si>
    <t>5.2.2</t>
  </si>
  <si>
    <t>5.3</t>
  </si>
  <si>
    <t>5.3.1</t>
  </si>
  <si>
    <t>5.3.2</t>
  </si>
  <si>
    <t>5.3.3</t>
  </si>
  <si>
    <t>5.4</t>
  </si>
  <si>
    <t>5.4.1</t>
  </si>
  <si>
    <t>5.4.2</t>
  </si>
  <si>
    <t>5.4.3</t>
  </si>
  <si>
    <t>5.5</t>
  </si>
  <si>
    <t>5.5.1</t>
  </si>
  <si>
    <t>5.5.2</t>
  </si>
  <si>
    <t>5.6</t>
  </si>
  <si>
    <t>5.7</t>
  </si>
  <si>
    <t>5.8</t>
  </si>
  <si>
    <t>5.9</t>
  </si>
  <si>
    <t>Total HT CHAPITRE 5</t>
  </si>
  <si>
    <t>6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</si>
  <si>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</si>
  <si>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</si>
  <si>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</si>
  <si>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</si>
  <si>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</si>
  <si>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</si>
  <si>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</si>
  <si>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</si>
  <si>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</si>
  <si>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Total HT CHAPITRE 6</t>
  </si>
  <si>
    <t>7</t>
  </si>
  <si>
    <t>Total HT CHAPITRE 7</t>
  </si>
  <si>
    <t>8</t>
  </si>
  <si>
    <t>8.1</t>
  </si>
  <si>
    <t>Préambule</t>
  </si>
  <si>
    <t>8.2</t>
  </si>
  <si>
    <t>Généralités</t>
  </si>
  <si>
    <t>8.3</t>
  </si>
  <si>
    <t>8.3.1</t>
  </si>
  <si>
    <t>8.3.2</t>
  </si>
  <si>
    <t>8.3.3</t>
  </si>
  <si>
    <t>8.4</t>
  </si>
  <si>
    <t>8.5</t>
  </si>
  <si>
    <t>Total HT CHAPITRE 8</t>
  </si>
  <si>
    <t>9</t>
  </si>
  <si>
    <t>9.1</t>
  </si>
  <si>
    <t>9.2</t>
  </si>
  <si>
    <t>9.3</t>
  </si>
  <si>
    <t>9.4</t>
  </si>
  <si>
    <t>9.5</t>
  </si>
  <si>
    <t>9.6</t>
  </si>
  <si>
    <t>9.7</t>
  </si>
  <si>
    <t>Total HT CHAPITRE 9</t>
  </si>
  <si>
    <t>10</t>
  </si>
  <si>
    <t>10.1</t>
  </si>
  <si>
    <t>10.2</t>
  </si>
  <si>
    <t>10.2.1</t>
  </si>
  <si>
    <t>10.2.2</t>
  </si>
  <si>
    <t>10.2.3</t>
  </si>
  <si>
    <t>10.2.4</t>
  </si>
  <si>
    <t>10.3</t>
  </si>
  <si>
    <t>10.4</t>
  </si>
  <si>
    <t>10.5</t>
  </si>
  <si>
    <t>10.6</t>
  </si>
  <si>
    <t>10.7</t>
  </si>
  <si>
    <t>10.8</t>
  </si>
  <si>
    <t>Nettoyage</t>
  </si>
  <si>
    <t>Total HT CHAPITRE 10</t>
  </si>
  <si>
    <t>OUVRAGES D’ÉTANCHÉITÉ - BARDAGE</t>
  </si>
  <si>
    <t>Ens</t>
  </si>
  <si>
    <t>OUVRAGES DE CLOISONS – ISOLATION – FAUX PLAFONDS</t>
  </si>
  <si>
    <t>OUVRAGES DE MENUISERIES INTÉRIEURES</t>
  </si>
  <si>
    <t>OUVRAGES DE CARRELAGE - FAÏENCE</t>
  </si>
  <si>
    <t>PM</t>
  </si>
  <si>
    <t>Prestations à intégrer dans les articles ci-dessous</t>
  </si>
  <si>
    <t>OUVRAGES DE GROS-ŒUVRE</t>
  </si>
  <si>
    <t>OUVRAGES DE SERRURERIE – MÉTALLERIE</t>
  </si>
  <si>
    <t>OUVRAGES DE DESAMIANTAGE - DEPLOMBAGE - DEMOLITIONS</t>
  </si>
  <si>
    <t>Total HT CHAPITRE 3</t>
  </si>
  <si>
    <t>Protections contre les risques de chute des personnes</t>
  </si>
  <si>
    <t>Toiture terrasse inaccessible sur support béton</t>
  </si>
  <si>
    <t xml:space="preserve">Complexe d’étanchéité </t>
  </si>
  <si>
    <t>Relevés d’étanchéité</t>
  </si>
  <si>
    <t>Complexe d'étanchéité</t>
  </si>
  <si>
    <t>Naissances eaux pluviales</t>
  </si>
  <si>
    <t>Trop plein</t>
  </si>
  <si>
    <t>Descentes d’eaux pluviales extérieures</t>
  </si>
  <si>
    <t>Sorties en toiture</t>
  </si>
  <si>
    <t>Sortie de crosse</t>
  </si>
  <si>
    <t>Sortie de ventilation</t>
  </si>
  <si>
    <t>Écran acoustique</t>
  </si>
  <si>
    <t>Couvertines – Coiffes d’acrotères</t>
  </si>
  <si>
    <t>Essais et contrôles</t>
  </si>
  <si>
    <t xml:space="preserve">Description des ouvrages </t>
  </si>
  <si>
    <t>Etudes d’exécution</t>
  </si>
  <si>
    <t>Travaux préparatoires</t>
  </si>
  <si>
    <t>Plateforme technique en toiture terrasse</t>
  </si>
  <si>
    <t>Garde-corps et main courante</t>
  </si>
  <si>
    <t>Portes métalliques</t>
  </si>
  <si>
    <t>Blocs-portes pleines métalliques</t>
  </si>
  <si>
    <t>Cloisons sèches préfabriquées</t>
  </si>
  <si>
    <t>Mise en place d'huisseries</t>
  </si>
  <si>
    <t xml:space="preserve">Blocs-portes </t>
  </si>
  <si>
    <t xml:space="preserve">Blocs-portes E/EI30 simple action </t>
  </si>
  <si>
    <t>Bloc-porte à âme pleine</t>
  </si>
  <si>
    <t>Equipements des blocs-portes</t>
  </si>
  <si>
    <t xml:space="preserve">Ferme-porte à bras à glissière </t>
  </si>
  <si>
    <t>Crémone pompier</t>
  </si>
  <si>
    <t>Préparation des supports</t>
  </si>
  <si>
    <t>Revêtement de sol en carrelage - U4 P3</t>
  </si>
  <si>
    <t>Plinthes carrelées</t>
  </si>
  <si>
    <t>Revêtement mural faïence</t>
  </si>
  <si>
    <t>Barres de seuil</t>
  </si>
  <si>
    <t>Nettoyage et protection</t>
  </si>
  <si>
    <t>Préparation des subjectiles</t>
  </si>
  <si>
    <t>Peinture sur les ouvrages</t>
  </si>
  <si>
    <t>Sur ouvrages bois bruts</t>
  </si>
  <si>
    <t xml:space="preserve">Sur ouvrages pré-peints neufs </t>
  </si>
  <si>
    <t>Sur ouvrages métalliques</t>
  </si>
  <si>
    <t>Sur ouvrages P.V.C</t>
  </si>
  <si>
    <t xml:space="preserve">Peinture sur plafonds </t>
  </si>
  <si>
    <t>Peinture sur parois</t>
  </si>
  <si>
    <t>Lasure sur béton</t>
  </si>
  <si>
    <t>Peinture de sol</t>
  </si>
  <si>
    <t>Résine de sol</t>
  </si>
  <si>
    <t>OUVRAGES D’ÉTANCHÉITÉ ET DE BARDAGE</t>
  </si>
  <si>
    <t>m²</t>
  </si>
  <si>
    <t>OUVRAGES DE STRUCTURE METALLIQUE - SERRURERIE</t>
  </si>
  <si>
    <t>Sans objet</t>
  </si>
  <si>
    <t>OUVRAGES DE PEINTURE</t>
  </si>
  <si>
    <t>A.DELAGER - C.VEYSSET</t>
  </si>
  <si>
    <t xml:space="preserve">Groupe Hospitalier Sud – CHU de Bordeaux
Mise en œuvre du Schéma Directeur Technique
Electrique et Thermique - Site Haut-Lévêque
Lot 02 – CLOS - COUVERT  
DCE – 31/03/2026
</t>
  </si>
  <si>
    <t>Escalier métallique en acier galvanisé</t>
  </si>
  <si>
    <t>Toiture terrasse accessible sur support béton</t>
  </si>
  <si>
    <t xml:space="preserve">Relevés d'étanchéité </t>
  </si>
  <si>
    <t>Protection par dalles sur plots</t>
  </si>
  <si>
    <t>Évacuation des eaux pluviales</t>
  </si>
  <si>
    <t>Lanterneau de désenfumage</t>
  </si>
  <si>
    <t>Bardage simple peau</t>
  </si>
  <si>
    <t>5.10</t>
  </si>
  <si>
    <t xml:space="preserve">Ossatures métalliques pour supportages réseaux </t>
  </si>
  <si>
    <t>Ossature écran toiture</t>
  </si>
  <si>
    <t xml:space="preserve">Capotage des réseaux extérieurs </t>
  </si>
  <si>
    <t>Portillon en acier galvanisé</t>
  </si>
  <si>
    <t>6.2.9</t>
  </si>
  <si>
    <t>6.2.9.1</t>
  </si>
  <si>
    <t>Garde-corps en acier galvanisé</t>
  </si>
  <si>
    <t>6.2.9.2</t>
  </si>
  <si>
    <t xml:space="preserve">Main courante en acier galvanisé </t>
  </si>
  <si>
    <t>6.2.10</t>
  </si>
  <si>
    <t>Échelle à crinoline</t>
  </si>
  <si>
    <t>6.2.11</t>
  </si>
  <si>
    <t>6.2.11.1</t>
  </si>
  <si>
    <t>6.2.11.2</t>
  </si>
  <si>
    <t>6.2.11.3</t>
  </si>
  <si>
    <t>6.2.11.4</t>
  </si>
  <si>
    <t>Blocs-portes métalliques agréés ENEDIS</t>
  </si>
  <si>
    <t>6.2.12</t>
  </si>
  <si>
    <t>Châssis vitrés fixes CF2h</t>
  </si>
  <si>
    <t>6.2.13</t>
  </si>
  <si>
    <t>Grille de ventilation</t>
  </si>
  <si>
    <t>6.3</t>
  </si>
  <si>
    <t>Menuiseries en aluminium</t>
  </si>
  <si>
    <t>6.3.1</t>
  </si>
  <si>
    <t xml:space="preserve">Généralités </t>
  </si>
  <si>
    <t>6.3.2</t>
  </si>
  <si>
    <t xml:space="preserve">Châssis coulissant </t>
  </si>
  <si>
    <t>6.3.3</t>
  </si>
  <si>
    <t>6.3.4</t>
  </si>
  <si>
    <t>Pose des grilles d’entrée d’air</t>
  </si>
  <si>
    <t>6.3.5</t>
  </si>
  <si>
    <t>Volets roulants en aluminium laqué</t>
  </si>
  <si>
    <t>7.1</t>
  </si>
  <si>
    <t>7.2</t>
  </si>
  <si>
    <t>7.2.1</t>
  </si>
  <si>
    <t>7.2.2</t>
  </si>
  <si>
    <t>7.2.3</t>
  </si>
  <si>
    <t>7.3</t>
  </si>
  <si>
    <t>Équipements des blocs-portes</t>
  </si>
  <si>
    <t>7.3.1</t>
  </si>
  <si>
    <t>7.3.2</t>
  </si>
  <si>
    <t>7.3.3</t>
  </si>
  <si>
    <t>7.4</t>
  </si>
  <si>
    <t>7.5</t>
  </si>
  <si>
    <t>Casiers individuels pour vestiaires</t>
  </si>
  <si>
    <t>Signalétique de portes</t>
  </si>
  <si>
    <t>Parement de doublage sur ossature - EI120</t>
  </si>
  <si>
    <t>Cloisons type 98/48 – CF2h-EI120</t>
  </si>
  <si>
    <t>Plus-value pour plaques hydrofuges -EB+collectifs</t>
  </si>
  <si>
    <t xml:space="preserve">Cloisons carreaux de plâtre coupe-feu </t>
  </si>
  <si>
    <t xml:space="preserve">Gaines horizontales coupe-feu </t>
  </si>
  <si>
    <t>Scellements et calfeutrements divers</t>
  </si>
  <si>
    <t>8.6</t>
  </si>
  <si>
    <t>Dépose et repose de faux-plafonds</t>
  </si>
  <si>
    <t>8.7</t>
  </si>
  <si>
    <t>Plafond en plaques de plâtre REI120</t>
  </si>
  <si>
    <t>8.8</t>
  </si>
  <si>
    <t>Faux-plafond en dalles minérales démontables</t>
  </si>
  <si>
    <t>8.9</t>
  </si>
  <si>
    <t>Jouées en retombées verticales</t>
  </si>
  <si>
    <t>Étanchéité sous revêtement mural</t>
  </si>
  <si>
    <t>Article pour mémoire - Prestations à intégrer avec les articles ci-dessous</t>
  </si>
  <si>
    <t xml:space="preserve">Revêtement de sol en résine </t>
  </si>
  <si>
    <t>Complexe d'étanchéité auto-protégée</t>
  </si>
  <si>
    <t>Blocs-portes métalliques E/EI60</t>
  </si>
  <si>
    <t>Blocs-portes métalliques E/EI30</t>
  </si>
  <si>
    <t>Grille VH - 0,9 x 0,90 m</t>
  </si>
  <si>
    <t>Grille VB - 1,40 x 1,40 m</t>
  </si>
  <si>
    <t>a) relevé contre acrotère</t>
  </si>
  <si>
    <t>b) relevé contre murs</t>
  </si>
  <si>
    <t>c) relevé contre souches et relevés béton</t>
  </si>
  <si>
    <t>d) relevé contre plots béton y compris habillage dessus 0,50/0,50/0,50 m</t>
  </si>
  <si>
    <t>a) dalle de répartition</t>
  </si>
  <si>
    <t>c) tuyaux</t>
  </si>
  <si>
    <t>b) cuvettes</t>
  </si>
  <si>
    <t>a) HEA 140</t>
  </si>
  <si>
    <t>kg</t>
  </si>
  <si>
    <t>b) HEA 180</t>
  </si>
  <si>
    <t>c) tubes 70 x 70 x 3,2</t>
  </si>
  <si>
    <t>c) escalier droit intérieur d'accès à l'étage</t>
  </si>
  <si>
    <t>b) escalier droit extérieur d'accès à la toiture terrasse</t>
  </si>
  <si>
    <t>a) escalier extérieur d'accès à l'ancienne centrale énergie</t>
  </si>
  <si>
    <t>Châssis fixes 0,60 x 0,60 m</t>
  </si>
  <si>
    <t>- Châssis 3,00/1,20 m donnant dans le poste de contrôle</t>
  </si>
  <si>
    <t>- Châssis 3,00/1,20 m donnant dans les vestiaires</t>
  </si>
  <si>
    <t>Portes vitrées</t>
  </si>
  <si>
    <t>Portes vitrées 1,10/2,10 m ht</t>
  </si>
  <si>
    <t xml:space="preserve">a) bloc-porte 2 vantaux 2,50/2,50m avec remplissage en ventelles </t>
  </si>
  <si>
    <t xml:space="preserve">a) bloc-porte 1 vantail 1,00/2,10m </t>
  </si>
  <si>
    <t xml:space="preserve">b) bloc-porte 1 vantail 1,23/2,10m </t>
  </si>
  <si>
    <t xml:space="preserve">b) bloc-porte 1 vantail 1,40/2,50m </t>
  </si>
  <si>
    <t xml:space="preserve">c) bloc-porte 1 vantail 1,00/2,10m </t>
  </si>
  <si>
    <t>2 alu</t>
  </si>
  <si>
    <t>a) bloc-porte 1 vantail 0,93/2,04 m pour wc</t>
  </si>
  <si>
    <t>b) bloc-porte 1 vantail 0,93/2,04 m pour douche</t>
  </si>
  <si>
    <t>c) bloc-porte 1 vantail 0,93/2,04 m pour accès vestiaires</t>
  </si>
  <si>
    <t>d) bloc-porte 1 vantail 1,13/2,04 m pour local AD</t>
  </si>
  <si>
    <t>a) bloc-porte 1 vantail 1,13/2,04 m pour accès poste de contrôle</t>
  </si>
  <si>
    <t>Serrure électromécanique avec contact de position</t>
  </si>
  <si>
    <t>Barre-antipanique</t>
  </si>
  <si>
    <t>Cylindre ou demi-cylindre à clé électronique passive</t>
  </si>
  <si>
    <t>7.3.4</t>
  </si>
  <si>
    <t>Organigramme</t>
  </si>
  <si>
    <t>Cylindre à clé électronique passive</t>
  </si>
  <si>
    <t>Demi-cylindre à clé électronique passive</t>
  </si>
  <si>
    <t>Cloison banquette pour wc et douche</t>
  </si>
  <si>
    <t>Cantonnement des zones de travaux</t>
  </si>
  <si>
    <t>8.3.4</t>
  </si>
  <si>
    <t>8.10</t>
  </si>
  <si>
    <t>Sans Objet</t>
  </si>
  <si>
    <t>a) coiffe en tête acrotère béton</t>
  </si>
  <si>
    <t>b) coiffe en tête panneaux acoustiques</t>
  </si>
  <si>
    <t>- Ø 100 pour ventilation primaire</t>
  </si>
  <si>
    <t>- Ø 250 mm pour VMC</t>
  </si>
  <si>
    <t>d) relevé contre longrines béton y compris habillage dessus 1,40/0,50/0,50 m</t>
  </si>
  <si>
    <t xml:space="preserve">c) relevé contre souches </t>
  </si>
  <si>
    <t>a) HEA 180</t>
  </si>
  <si>
    <t>b) IPE 140</t>
  </si>
  <si>
    <t>c) UPN 100</t>
  </si>
  <si>
    <t>d) platelage caillebotis</t>
  </si>
  <si>
    <t>e) emmarchements</t>
  </si>
  <si>
    <t>a) IPE 140</t>
  </si>
  <si>
    <t>b) IPE 100</t>
  </si>
  <si>
    <t>d) cornière 50 x3</t>
  </si>
  <si>
    <t>a) IPE 180</t>
  </si>
  <si>
    <t>b) tube 70x70x3,2</t>
  </si>
  <si>
    <t>Escalier métallique extérieur avec palier de repos intermédiaire et palier d'arrivée compris garde-corps - hauteur à franchir 5,15 m environ</t>
  </si>
  <si>
    <t>6.2.14</t>
  </si>
  <si>
    <t>6.2.12.1</t>
  </si>
  <si>
    <t>6.2.12.2</t>
  </si>
  <si>
    <t>6.2.12.3</t>
  </si>
  <si>
    <t>6.2.12.4</t>
  </si>
  <si>
    <t xml:space="preserve">a) bloc-porte extérieur 2 vantaux 2,90/3,10m </t>
  </si>
  <si>
    <t xml:space="preserve">b) bloc-porte extérieur 2 vantaux 1,90/3,10m  </t>
  </si>
  <si>
    <t xml:space="preserve">- bloc-porte intérieur 1 vantail 1,00/2,10m </t>
  </si>
  <si>
    <t xml:space="preserve">a) bloc-porte intérieur 1 vantail 1,00/2,10m </t>
  </si>
  <si>
    <t xml:space="preserve">b) bloc-porte intérieur 2 vantaux 1,30/2,10m </t>
  </si>
  <si>
    <t xml:space="preserve">c) bloc-porte intérieur 2 vantaux 1,90/2,10m </t>
  </si>
  <si>
    <t xml:space="preserve">d) bloc-porte intérieur 2 vantaux 1,90/2,50m </t>
  </si>
  <si>
    <t xml:space="preserve">e) bloc-porte intérieur 2 vantaux 2,90/3,10m </t>
  </si>
  <si>
    <t>Cloisons type 98/62 – CF1h-EI60</t>
  </si>
  <si>
    <t>b) gaine CF2 h - 0,70 x 1,50 x 2,00 m ht dans onduleur</t>
  </si>
  <si>
    <t>a) gaine CF2 h - 1,20 x 2,70 x 1,50 m ht dans VDI</t>
  </si>
  <si>
    <t>OUVRAGES DE STRUCTURE MÉTALLIQUE - SERRURERIE</t>
  </si>
  <si>
    <t xml:space="preserve">Ens </t>
  </si>
  <si>
    <t xml:space="preserve">- bloc-porte intérieur 2 vantaux 1,90/2,15m </t>
  </si>
  <si>
    <t xml:space="preserve">a) bloc-porte intérieur 1 vantail 0,93/2,15m </t>
  </si>
  <si>
    <t xml:space="preserve">b) bloc-porte intérieur 2 vantaux 1,50/2,15m </t>
  </si>
  <si>
    <t xml:space="preserve">c) bloc-porte intérieur 2 vantaux 1,60/2,15m </t>
  </si>
  <si>
    <t>Peinture de sol compris fosses</t>
  </si>
  <si>
    <t>6.2.12.5</t>
  </si>
  <si>
    <t>TRANCHE OPTIONNELLE N°1</t>
  </si>
  <si>
    <t>SECURISATION DES POSTES T2, T5 &amp; T6</t>
  </si>
  <si>
    <t>a) poste T5</t>
  </si>
  <si>
    <t>b) poste T5</t>
  </si>
  <si>
    <t>b) poste T6</t>
  </si>
  <si>
    <t>a) pour le poste T5</t>
  </si>
  <si>
    <t>a) pour le poste T2</t>
  </si>
  <si>
    <t>b) pour le poste T5</t>
  </si>
  <si>
    <t>a) bloc-porte extérieur 2 vantaux 1,60/2,30m pour poste T5</t>
  </si>
  <si>
    <t>a) bloc-porte intérieur 2 vantaux 1,53/2,30m pour poste T2</t>
  </si>
  <si>
    <t>b) bloc-porte intérieur 2 vantaux 1,53/2,30m pour poste T5</t>
  </si>
  <si>
    <t>d) bloc-porte extérieur 1 vantail 1,40/2,30m pour poste T6</t>
  </si>
  <si>
    <t>c) bloc-porte extérieur 2 vantaux 1,60/2,30m pour poste T6</t>
  </si>
  <si>
    <t>b) pour le poste T6</t>
  </si>
  <si>
    <t>b) relevé contre murs pour le poste T5</t>
  </si>
  <si>
    <t>a) poste T2</t>
  </si>
  <si>
    <t>c) poste T6</t>
  </si>
  <si>
    <t>sous-Total  4.10 TRAVAUX GO DANS EXISTANT HT</t>
  </si>
  <si>
    <t>3.6.11</t>
  </si>
  <si>
    <t>4.9.3.4 Poteaux-Jambages</t>
  </si>
  <si>
    <t>4.9.5.4 Socles en béton armé anti vibratiles</t>
  </si>
  <si>
    <t>4.10.11 Création ouvertures dans murs maçonné</t>
  </si>
  <si>
    <t>4.9.2.2 Semelles filantes et isolées</t>
  </si>
  <si>
    <t>sous-Total  4.8.6 à 4.8.9  Travaux Préparatoires GO HT</t>
  </si>
  <si>
    <t>Isolement confinement des zones</t>
  </si>
  <si>
    <t xml:space="preserve">Metrologie </t>
  </si>
  <si>
    <t>Panneaux façades</t>
  </si>
  <si>
    <t>bâtiment à démolir</t>
  </si>
  <si>
    <t>Façade Nord CENTRALE EXISTANTE</t>
  </si>
  <si>
    <t>Gestion des dechets mise en ISDD</t>
  </si>
  <si>
    <t>T</t>
  </si>
  <si>
    <t>sous-Total  Desaminatag  3.6.1-5 HT</t>
  </si>
  <si>
    <t>Curage intérieur</t>
  </si>
  <si>
    <t>Dépose menuiseries</t>
  </si>
  <si>
    <t>Dépose Toiture</t>
  </si>
  <si>
    <t>Démolitions voiles</t>
  </si>
  <si>
    <t>Démolitions plancher bas-fondations</t>
  </si>
  <si>
    <t>Curage fondations</t>
  </si>
  <si>
    <t>Gestion des dechets inertes</t>
  </si>
  <si>
    <t>sous-Total  Demol batiment arriere  3.6.6 HT</t>
  </si>
  <si>
    <t>Dépose escalier métallique existant</t>
  </si>
  <si>
    <t>Dépose portail entre les 2 bâtiments</t>
  </si>
  <si>
    <t>Démolition structure de liaison entre bâtiments</t>
  </si>
  <si>
    <t>Démolition cour anglaise</t>
  </si>
  <si>
    <t>Démolition plancher bas</t>
  </si>
  <si>
    <t>Gestion des déchets inertes</t>
  </si>
  <si>
    <t>sous-Total  Demol Escalier-Cour anglaise  3.6.7 HT</t>
  </si>
  <si>
    <t>Démolitions Poste de dépotage existant (tranche ferme)</t>
  </si>
  <si>
    <t>Démolition bâtiment</t>
  </si>
  <si>
    <t>sous-Total  Demol Poste dépotage existant  3.6.8 HT</t>
  </si>
  <si>
    <t>Isolement confinement de la zone</t>
  </si>
  <si>
    <t>Plancher bas local 00PO4#</t>
  </si>
  <si>
    <t>Murs local 00PO4#</t>
  </si>
  <si>
    <t>Plafond local 00PO4#</t>
  </si>
  <si>
    <t>Mur local adjacent Transfo T1 : 00GEO6#</t>
  </si>
  <si>
    <t>Protection amiante EP</t>
  </si>
  <si>
    <t>sous-Total  Desamiantag  3.6.1-5 HT</t>
  </si>
  <si>
    <t>3.6.9</t>
  </si>
  <si>
    <t>Démolitions Dallage dans locaux existants 00PO03# et 04# (tranche ferme)</t>
  </si>
  <si>
    <t>Sciage dallage</t>
  </si>
  <si>
    <t>Demolitions dallage existant</t>
  </si>
  <si>
    <t>Démolitions poste transfo existant A2'</t>
  </si>
  <si>
    <t>3.6.10</t>
  </si>
  <si>
    <t>Démolitions local vélo existant pour poste transfo T5 (tranche optionelle 1)</t>
  </si>
  <si>
    <t>démolition local vélo et tri</t>
  </si>
  <si>
    <t>sous-Total  Demol local vélo poste T5  3.6.10 HT</t>
  </si>
  <si>
    <t>Démolitions partielles pour postes transfo existants T6  (tranche optionelle 1)</t>
  </si>
  <si>
    <t>Création Trémie dans voile</t>
  </si>
  <si>
    <t>Création Trémie dans plancher</t>
  </si>
  <si>
    <t>Sciage béton</t>
  </si>
  <si>
    <t>Carottage bétpon diam 100 à 200mm</t>
  </si>
  <si>
    <t>sous-Total  Demol Post es existantsT6  3.6.11 HT</t>
  </si>
  <si>
    <t>6.2.12.6</t>
  </si>
  <si>
    <t>Prise en compte observations MOA</t>
  </si>
  <si>
    <t>LOT N° 02 : CLOS - COUVERT y compris GROS OEUVRE</t>
  </si>
  <si>
    <t>136075-EDEIS-CCTP-LOT02-CLOS-COUVERT y compris GROS ŒUVRE</t>
  </si>
  <si>
    <t xml:space="preserve">Groupe Hospitalier Sud – CHU de Bordeaux
Mise en œuvre du Schéma Directeur Technique
Electrique et Thermique - Site Haut-Lévêque
Lot 02 – CLOS - COUVERT  y compris GROS OEUVRE
DCE – 22/07/2026
</t>
  </si>
  <si>
    <t>a) Complexe d'étanchéité</t>
  </si>
  <si>
    <t>b) Renfort pour cheminements techniques</t>
  </si>
  <si>
    <t>Serrure motorisé avec contact de position</t>
  </si>
  <si>
    <t>Serrure motorisée avec contact de position</t>
  </si>
  <si>
    <t>NOUVELLE CENTRALE ELECTRIQUE</t>
  </si>
  <si>
    <t>Grille de ventilation 3,80 x 2,80 m ht salles 1 et 2</t>
  </si>
  <si>
    <t>Grille de ventilation 0,30 x 0,30 m pour VB et VH dans pompe fiouil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</si>
</sst>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\ &quot;€&quot;"/>
    <numFmt numFmtId="166" formatCode="_-* #,##0.00\ [$€-40C]_-;\-* #,##0.00\ [$€-40C]_-;_-* &quot;-&quot;??\ [$€-40C]_-;_-@_-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color indexed="81"/>
      <name val="Tahoma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u/>
      <sz val="16"/>
      <color theme="4" tint="-0.249977111117893"/>
      <name val="Franklin Gothic Book"/>
      <family val="2"/>
    </font>
    <font>
      <b/>
      <sz val="16"/>
      <name val="Franklin Gothic Book"/>
      <family val="2"/>
    </font>
    <font>
      <b/>
      <sz val="14"/>
      <name val="Arial"/>
      <family val="2"/>
    </font>
    <font>
      <b/>
      <i/>
      <u/>
      <sz val="10"/>
      <name val="Arial"/>
      <family val="2"/>
    </font>
    <font>
      <i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 Nova Cond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/>
      <diagonal/>
    </border>
    <border>
      <left style="thin">
        <color rgb="FF000000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/>
      <diagonal/>
    </border>
    <border>
      <left style="hair">
        <color indexed="64"/>
      </left>
      <right style="thin">
        <color rgb="FF000000"/>
      </right>
      <top style="medium">
        <color rgb="FF000000"/>
      </top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rgb="FF000000"/>
      </right>
      <top/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hair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rgb="FF000000"/>
      </left>
      <right/>
      <top/>
      <bottom style="hair">
        <color indexed="64"/>
      </bottom>
      <diagonal/>
    </border>
    <border>
      <left/>
      <right style="thin">
        <color rgb="FF000000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 style="hair">
        <color rgb="FF000000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rgb="FF000000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hair">
        <color indexed="64"/>
      </left>
      <right/>
      <top style="hair">
        <color rgb="FF000000"/>
      </top>
      <bottom style="hair">
        <color indexed="64"/>
      </bottom>
      <diagonal/>
    </border>
    <border>
      <left style="hair">
        <color indexed="64"/>
      </left>
      <right style="thin">
        <color rgb="FF000000"/>
      </right>
      <top style="hair">
        <color rgb="FF000000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hair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indexed="64"/>
      </bottom>
      <diagonal/>
    </border>
    <border>
      <left/>
      <right/>
      <top style="hair">
        <color rgb="FF000000"/>
      </top>
      <bottom style="hair">
        <color indexed="64"/>
      </bottom>
      <diagonal/>
    </border>
    <border>
      <left/>
      <right/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rgb="FF000000"/>
      </bottom>
      <diagonal/>
    </border>
    <border>
      <left style="hair">
        <color indexed="64"/>
      </left>
      <right/>
      <top/>
      <bottom style="hair">
        <color rgb="FF000000"/>
      </bottom>
      <diagonal/>
    </border>
    <border>
      <left style="thin">
        <color rgb="FF000000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rgb="FF000000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indexed="64"/>
      </bottom>
      <diagonal/>
    </border>
    <border>
      <left/>
      <right style="thin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554">
    <xf numFmtId="0" fontId="0" fillId="0" borderId="0" xfId="0"/>
    <xf numFmtId="0" fontId="0" fillId="0" borderId="0" xfId="0" applyAlignment="1">
      <alignment vertical="center"/>
    </xf>
    <xf numFmtId="165" fontId="0" fillId="2" borderId="2" xfId="0" applyNumberFormat="1" applyFill="1" applyBorder="1" applyAlignment="1" applyProtection="1">
      <alignment vertical="center"/>
      <protection locked="0"/>
    </xf>
    <xf numFmtId="165" fontId="4" fillId="2" borderId="2" xfId="0" applyNumberFormat="1" applyFont="1" applyFill="1" applyBorder="1" applyAlignment="1" applyProtection="1">
      <alignment vertical="center"/>
      <protection locked="0"/>
    </xf>
    <xf numFmtId="165" fontId="0" fillId="2" borderId="2" xfId="0" applyNumberForma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0" fillId="2" borderId="7" xfId="0" applyNumberForma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165" fontId="0" fillId="2" borderId="11" xfId="0" applyNumberFormat="1" applyFill="1" applyBorder="1" applyAlignment="1">
      <alignment vertical="center"/>
    </xf>
    <xf numFmtId="165" fontId="4" fillId="2" borderId="12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5" fontId="0" fillId="2" borderId="14" xfId="0" applyNumberFormat="1" applyFill="1" applyBorder="1" applyAlignment="1">
      <alignment vertical="center"/>
    </xf>
    <xf numFmtId="165" fontId="8" fillId="2" borderId="2" xfId="0" applyNumberFormat="1" applyFont="1" applyFill="1" applyBorder="1" applyAlignment="1" applyProtection="1">
      <alignment vertical="center"/>
      <protection locked="0"/>
    </xf>
    <xf numFmtId="165" fontId="8" fillId="2" borderId="5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>
      <alignment horizontal="center" vertical="center"/>
    </xf>
    <xf numFmtId="165" fontId="0" fillId="2" borderId="18" xfId="0" applyNumberFormat="1" applyFill="1" applyBorder="1" applyAlignment="1">
      <alignment vertical="center"/>
    </xf>
    <xf numFmtId="165" fontId="0" fillId="2" borderId="19" xfId="0" applyNumberForma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165" fontId="0" fillId="2" borderId="23" xfId="0" applyNumberFormat="1" applyFill="1" applyBorder="1" applyAlignment="1">
      <alignment vertical="center"/>
    </xf>
    <xf numFmtId="165" fontId="0" fillId="2" borderId="24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49" fontId="2" fillId="2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165" fontId="4" fillId="2" borderId="32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49" fontId="1" fillId="2" borderId="30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165" fontId="0" fillId="2" borderId="31" xfId="0" applyNumberFormat="1" applyFill="1" applyBorder="1" applyAlignment="1" applyProtection="1">
      <alignment vertical="center"/>
      <protection locked="0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8" xfId="0" quotePrefix="1" applyFont="1" applyFill="1" applyBorder="1" applyAlignment="1">
      <alignment horizontal="left" vertical="center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3" fillId="4" borderId="27" xfId="0" applyFont="1" applyFill="1" applyBorder="1" applyAlignment="1" applyProtection="1">
      <alignment horizontal="center" vertical="center"/>
      <protection locked="0"/>
    </xf>
    <xf numFmtId="49" fontId="1" fillId="4" borderId="33" xfId="0" applyNumberFormat="1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165" fontId="0" fillId="4" borderId="31" xfId="0" applyNumberFormat="1" applyFill="1" applyBorder="1" applyAlignment="1" applyProtection="1">
      <alignment vertical="center"/>
      <protection locked="0"/>
    </xf>
    <xf numFmtId="165" fontId="0" fillId="4" borderId="11" xfId="0" applyNumberFormat="1" applyFill="1" applyBorder="1" applyAlignment="1">
      <alignment vertical="center"/>
    </xf>
    <xf numFmtId="0" fontId="0" fillId="4" borderId="0" xfId="0" applyFill="1" applyAlignment="1">
      <alignment vertical="center"/>
    </xf>
    <xf numFmtId="0" fontId="4" fillId="2" borderId="29" xfId="0" applyFont="1" applyFill="1" applyBorder="1" applyAlignment="1" applyProtection="1">
      <alignment horizontal="left" vertical="center"/>
      <protection locked="0"/>
    </xf>
    <xf numFmtId="0" fontId="1" fillId="4" borderId="0" xfId="0" applyFont="1" applyFill="1" applyAlignment="1">
      <alignment vertical="center"/>
    </xf>
    <xf numFmtId="49" fontId="1" fillId="4" borderId="36" xfId="0" applyNumberFormat="1" applyFont="1" applyFill="1" applyBorder="1" applyAlignment="1" applyProtection="1">
      <alignment vertical="center"/>
      <protection locked="0"/>
    </xf>
    <xf numFmtId="49" fontId="1" fillId="4" borderId="37" xfId="0" applyNumberFormat="1" applyFont="1" applyFill="1" applyBorder="1" applyAlignment="1" applyProtection="1">
      <alignment vertical="center"/>
      <protection locked="0"/>
    </xf>
    <xf numFmtId="49" fontId="1" fillId="4" borderId="37" xfId="0" applyNumberFormat="1" applyFont="1" applyFill="1" applyBorder="1" applyAlignment="1">
      <alignment horizontal="center" vertical="center"/>
    </xf>
    <xf numFmtId="49" fontId="1" fillId="4" borderId="38" xfId="0" applyNumberFormat="1" applyFont="1" applyFill="1" applyBorder="1" applyAlignment="1" applyProtection="1">
      <alignment vertical="center"/>
      <protection locked="0"/>
    </xf>
    <xf numFmtId="49" fontId="1" fillId="4" borderId="20" xfId="0" applyNumberFormat="1" applyFont="1" applyFill="1" applyBorder="1" applyAlignment="1" applyProtection="1">
      <alignment vertical="center"/>
      <protection locked="0"/>
    </xf>
    <xf numFmtId="49" fontId="1" fillId="4" borderId="0" xfId="0" applyNumberFormat="1" applyFont="1" applyFill="1" applyAlignment="1" applyProtection="1">
      <alignment vertical="center"/>
      <protection locked="0"/>
    </xf>
    <xf numFmtId="49" fontId="1" fillId="4" borderId="0" xfId="0" applyNumberFormat="1" applyFont="1" applyFill="1" applyAlignment="1">
      <alignment horizontal="center" vertical="center"/>
    </xf>
    <xf numFmtId="49" fontId="10" fillId="4" borderId="0" xfId="0" applyNumberFormat="1" applyFont="1" applyFill="1" applyAlignment="1" applyProtection="1">
      <alignment vertical="center"/>
      <protection locked="0"/>
    </xf>
    <xf numFmtId="49" fontId="10" fillId="4" borderId="13" xfId="0" applyNumberFormat="1" applyFont="1" applyFill="1" applyBorder="1" applyAlignment="1" applyProtection="1">
      <alignment vertical="center"/>
      <protection locked="0"/>
    </xf>
    <xf numFmtId="49" fontId="1" fillId="4" borderId="13" xfId="0" applyNumberFormat="1" applyFont="1" applyFill="1" applyBorder="1" applyAlignment="1" applyProtection="1">
      <alignment vertical="center"/>
      <protection locked="0"/>
    </xf>
    <xf numFmtId="49" fontId="1" fillId="4" borderId="39" xfId="0" applyNumberFormat="1" applyFont="1" applyFill="1" applyBorder="1" applyAlignment="1" applyProtection="1">
      <alignment vertical="center"/>
      <protection locked="0"/>
    </xf>
    <xf numFmtId="49" fontId="1" fillId="4" borderId="4" xfId="0" applyNumberFormat="1" applyFont="1" applyFill="1" applyBorder="1" applyAlignment="1" applyProtection="1">
      <alignment vertical="center"/>
      <protection locked="0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40" xfId="0" applyNumberFormat="1" applyFont="1" applyFill="1" applyBorder="1" applyAlignment="1" applyProtection="1">
      <alignment vertical="center"/>
      <protection locked="0"/>
    </xf>
    <xf numFmtId="49" fontId="1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11" fontId="2" fillId="3" borderId="21" xfId="0" applyNumberFormat="1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14" fontId="1" fillId="4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2" fillId="4" borderId="37" xfId="0" applyFont="1" applyFill="1" applyBorder="1" applyAlignment="1" applyProtection="1">
      <alignment horizontal="center" vertical="center"/>
      <protection locked="0"/>
    </xf>
    <xf numFmtId="0" fontId="1" fillId="4" borderId="37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4" borderId="1" xfId="0" quotePrefix="1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vertical="center"/>
      <protection locked="0"/>
    </xf>
    <xf numFmtId="0" fontId="2" fillId="0" borderId="1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0" fillId="0" borderId="2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49" fontId="1" fillId="4" borderId="21" xfId="0" applyNumberFormat="1" applyFont="1" applyFill="1" applyBorder="1" applyAlignment="1" applyProtection="1">
      <alignment vertical="center"/>
      <protection locked="0"/>
    </xf>
    <xf numFmtId="49" fontId="1" fillId="4" borderId="16" xfId="0" applyNumberFormat="1" applyFont="1" applyFill="1" applyBorder="1" applyAlignment="1" applyProtection="1">
      <alignment vertical="center"/>
      <protection locked="0"/>
    </xf>
    <xf numFmtId="49" fontId="1" fillId="4" borderId="44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165" fontId="0" fillId="2" borderId="18" xfId="0" applyNumberFormat="1" applyFill="1" applyBorder="1" applyAlignment="1">
      <alignment horizontal="center" vertical="center"/>
    </xf>
    <xf numFmtId="165" fontId="0" fillId="2" borderId="19" xfId="0" applyNumberFormat="1" applyFill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4" borderId="21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49" fontId="1" fillId="3" borderId="45" xfId="0" applyNumberFormat="1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165" fontId="0" fillId="3" borderId="46" xfId="0" applyNumberFormat="1" applyFill="1" applyBorder="1" applyAlignment="1">
      <alignment vertical="center"/>
    </xf>
    <xf numFmtId="165" fontId="0" fillId="3" borderId="47" xfId="0" applyNumberFormat="1" applyFill="1" applyBorder="1" applyAlignment="1">
      <alignment vertical="center"/>
    </xf>
    <xf numFmtId="49" fontId="0" fillId="3" borderId="45" xfId="0" applyNumberFormat="1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165" fontId="0" fillId="3" borderId="46" xfId="0" applyNumberFormat="1" applyFill="1" applyBorder="1" applyAlignment="1">
      <alignment horizontal="center" vertical="center"/>
    </xf>
    <xf numFmtId="165" fontId="0" fillId="3" borderId="47" xfId="0" applyNumberForma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top" wrapText="1"/>
    </xf>
    <xf numFmtId="0" fontId="14" fillId="4" borderId="0" xfId="0" applyFont="1" applyFill="1" applyAlignment="1">
      <alignment horizontal="center" vertical="top" wrapText="1"/>
    </xf>
    <xf numFmtId="49" fontId="0" fillId="4" borderId="17" xfId="0" applyNumberForma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165" fontId="0" fillId="4" borderId="18" xfId="0" applyNumberFormat="1" applyFill="1" applyBorder="1" applyAlignment="1">
      <alignment horizontal="center" vertical="center"/>
    </xf>
    <xf numFmtId="165" fontId="0" fillId="4" borderId="19" xfId="0" applyNumberFormat="1" applyFill="1" applyBorder="1" applyAlignment="1">
      <alignment horizontal="center" vertical="center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29" xfId="0" applyFont="1" applyFill="1" applyBorder="1" applyAlignment="1" applyProtection="1">
      <alignment horizontal="right" vertical="center"/>
      <protection locked="0"/>
    </xf>
    <xf numFmtId="165" fontId="0" fillId="2" borderId="48" xfId="0" applyNumberFormat="1" applyFill="1" applyBorder="1" applyAlignment="1">
      <alignment vertical="center"/>
    </xf>
    <xf numFmtId="0" fontId="2" fillId="2" borderId="2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165" fontId="0" fillId="2" borderId="5" xfId="0" applyNumberFormat="1" applyFill="1" applyBorder="1" applyAlignment="1">
      <alignment vertical="center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165" fontId="2" fillId="2" borderId="48" xfId="0" applyNumberFormat="1" applyFont="1" applyFill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 applyProtection="1">
      <alignment horizontal="center" vertical="center"/>
      <protection locked="0"/>
    </xf>
    <xf numFmtId="0" fontId="1" fillId="2" borderId="31" xfId="0" applyFont="1" applyFill="1" applyBorder="1" applyAlignment="1" applyProtection="1">
      <alignment horizontal="center" vertical="center"/>
      <protection locked="0"/>
    </xf>
    <xf numFmtId="165" fontId="0" fillId="2" borderId="31" xfId="0" applyNumberFormat="1" applyFill="1" applyBorder="1" applyAlignment="1">
      <alignment vertical="center"/>
    </xf>
    <xf numFmtId="0" fontId="7" fillId="2" borderId="27" xfId="0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6" borderId="51" xfId="0" applyFont="1" applyFill="1" applyBorder="1" applyAlignment="1">
      <alignment vertical="center"/>
    </xf>
    <xf numFmtId="0" fontId="1" fillId="6" borderId="52" xfId="0" applyFont="1" applyFill="1" applyBorder="1" applyAlignment="1">
      <alignment vertical="center"/>
    </xf>
    <xf numFmtId="0" fontId="6" fillId="6" borderId="49" xfId="0" applyFont="1" applyFill="1" applyBorder="1" applyAlignment="1">
      <alignment vertical="center" wrapText="1"/>
    </xf>
    <xf numFmtId="49" fontId="4" fillId="6" borderId="49" xfId="0" applyNumberFormat="1" applyFont="1" applyFill="1" applyBorder="1" applyAlignment="1">
      <alignment vertical="center"/>
    </xf>
    <xf numFmtId="0" fontId="15" fillId="6" borderId="49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/>
    </xf>
    <xf numFmtId="0" fontId="4" fillId="6" borderId="50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6" borderId="51" xfId="0" applyFont="1" applyFill="1" applyBorder="1" applyAlignment="1">
      <alignment vertical="center"/>
    </xf>
    <xf numFmtId="0" fontId="4" fillId="6" borderId="52" xfId="0" applyFont="1" applyFill="1" applyBorder="1" applyAlignment="1">
      <alignment vertical="center"/>
    </xf>
    <xf numFmtId="0" fontId="15" fillId="6" borderId="54" xfId="0" applyFont="1" applyFill="1" applyBorder="1" applyAlignment="1">
      <alignment vertical="center" wrapText="1"/>
    </xf>
    <xf numFmtId="0" fontId="4" fillId="6" borderId="55" xfId="0" applyFont="1" applyFill="1" applyBorder="1" applyAlignment="1">
      <alignment vertical="center"/>
    </xf>
    <xf numFmtId="0" fontId="4" fillId="6" borderId="56" xfId="0" applyFont="1" applyFill="1" applyBorder="1" applyAlignment="1">
      <alignment vertical="center"/>
    </xf>
    <xf numFmtId="0" fontId="6" fillId="6" borderId="57" xfId="0" applyFont="1" applyFill="1" applyBorder="1" applyAlignment="1">
      <alignment vertical="center" wrapText="1"/>
    </xf>
    <xf numFmtId="0" fontId="4" fillId="6" borderId="58" xfId="0" applyFont="1" applyFill="1" applyBorder="1" applyAlignment="1">
      <alignment vertical="center"/>
    </xf>
    <xf numFmtId="0" fontId="7" fillId="6" borderId="49" xfId="0" applyFont="1" applyFill="1" applyBorder="1" applyAlignment="1">
      <alignment vertical="center" wrapText="1"/>
    </xf>
    <xf numFmtId="0" fontId="1" fillId="6" borderId="58" xfId="0" applyFont="1" applyFill="1" applyBorder="1" applyAlignment="1">
      <alignment vertical="center"/>
    </xf>
    <xf numFmtId="0" fontId="2" fillId="6" borderId="57" xfId="0" applyFont="1" applyFill="1" applyBorder="1" applyAlignment="1">
      <alignment vertical="center" wrapText="1"/>
    </xf>
    <xf numFmtId="0" fontId="16" fillId="6" borderId="49" xfId="0" applyFont="1" applyFill="1" applyBorder="1" applyAlignment="1">
      <alignment vertical="center" wrapText="1"/>
    </xf>
    <xf numFmtId="49" fontId="1" fillId="2" borderId="30" xfId="0" applyNumberFormat="1" applyFont="1" applyFill="1" applyBorder="1" applyAlignment="1" applyProtection="1">
      <alignment horizontal="center" vertical="center"/>
      <protection locked="0"/>
    </xf>
    <xf numFmtId="0" fontId="4" fillId="6" borderId="50" xfId="0" applyFont="1" applyFill="1" applyBorder="1" applyAlignment="1">
      <alignment horizontal="center" vertical="center"/>
    </xf>
    <xf numFmtId="0" fontId="1" fillId="6" borderId="49" xfId="0" applyFont="1" applyFill="1" applyBorder="1" applyAlignment="1">
      <alignment vertical="center" wrapText="1"/>
    </xf>
    <xf numFmtId="49" fontId="2" fillId="6" borderId="49" xfId="0" applyNumberFormat="1" applyFont="1" applyFill="1" applyBorder="1" applyAlignment="1">
      <alignment horizontal="center" vertical="center"/>
    </xf>
    <xf numFmtId="49" fontId="4" fillId="6" borderId="54" xfId="0" applyNumberFormat="1" applyFont="1" applyFill="1" applyBorder="1" applyAlignment="1">
      <alignment horizontal="center" vertical="center"/>
    </xf>
    <xf numFmtId="49" fontId="2" fillId="6" borderId="57" xfId="0" applyNumberFormat="1" applyFont="1" applyFill="1" applyBorder="1" applyAlignment="1">
      <alignment horizontal="center" vertical="center"/>
    </xf>
    <xf numFmtId="165" fontId="4" fillId="2" borderId="51" xfId="0" applyNumberFormat="1" applyFont="1" applyFill="1" applyBorder="1" applyAlignment="1" applyProtection="1">
      <alignment vertical="center"/>
      <protection locked="0"/>
    </xf>
    <xf numFmtId="165" fontId="4" fillId="2" borderId="60" xfId="0" applyNumberFormat="1" applyFont="1" applyFill="1" applyBorder="1" applyAlignment="1">
      <alignment vertical="center"/>
    </xf>
    <xf numFmtId="165" fontId="4" fillId="7" borderId="53" xfId="0" applyNumberFormat="1" applyFont="1" applyFill="1" applyBorder="1" applyAlignment="1">
      <alignment vertical="center"/>
    </xf>
    <xf numFmtId="0" fontId="1" fillId="6" borderId="57" xfId="0" applyFont="1" applyFill="1" applyBorder="1" applyAlignment="1">
      <alignment vertical="center"/>
    </xf>
    <xf numFmtId="0" fontId="1" fillId="6" borderId="49" xfId="0" applyFont="1" applyFill="1" applyBorder="1" applyAlignment="1">
      <alignment vertical="center"/>
    </xf>
    <xf numFmtId="0" fontId="4" fillId="6" borderId="49" xfId="0" applyFont="1" applyFill="1" applyBorder="1" applyAlignment="1">
      <alignment vertical="center"/>
    </xf>
    <xf numFmtId="49" fontId="4" fillId="6" borderId="49" xfId="0" applyNumberFormat="1" applyFont="1" applyFill="1" applyBorder="1" applyAlignment="1">
      <alignment horizontal="center" vertical="center"/>
    </xf>
    <xf numFmtId="49" fontId="1" fillId="6" borderId="49" xfId="0" applyNumberFormat="1" applyFont="1" applyFill="1" applyBorder="1" applyAlignment="1">
      <alignment horizontal="center" vertical="center"/>
    </xf>
    <xf numFmtId="0" fontId="1" fillId="6" borderId="57" xfId="0" applyFont="1" applyFill="1" applyBorder="1" applyAlignment="1">
      <alignment horizontal="center" vertical="center"/>
    </xf>
    <xf numFmtId="0" fontId="1" fillId="6" borderId="49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5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 wrapText="1"/>
    </xf>
    <xf numFmtId="165" fontId="0" fillId="0" borderId="64" xfId="0" applyNumberFormat="1" applyBorder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4" fillId="2" borderId="29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left" vertical="center"/>
      <protection locked="0"/>
    </xf>
    <xf numFmtId="49" fontId="2" fillId="6" borderId="49" xfId="0" applyNumberFormat="1" applyFont="1" applyFill="1" applyBorder="1" applyAlignment="1">
      <alignment vertical="center"/>
    </xf>
    <xf numFmtId="0" fontId="2" fillId="6" borderId="49" xfId="0" applyFont="1" applyFill="1" applyBorder="1" applyAlignment="1">
      <alignment vertical="center" wrapText="1"/>
    </xf>
    <xf numFmtId="49" fontId="4" fillId="6" borderId="54" xfId="0" applyNumberFormat="1" applyFont="1" applyFill="1" applyBorder="1" applyAlignment="1">
      <alignment vertical="center"/>
    </xf>
    <xf numFmtId="49" fontId="2" fillId="6" borderId="57" xfId="0" applyNumberFormat="1" applyFont="1" applyFill="1" applyBorder="1" applyAlignment="1">
      <alignment vertical="center"/>
    </xf>
    <xf numFmtId="49" fontId="1" fillId="6" borderId="49" xfId="0" applyNumberFormat="1" applyFont="1" applyFill="1" applyBorder="1" applyAlignment="1">
      <alignment vertical="center"/>
    </xf>
    <xf numFmtId="49" fontId="8" fillId="6" borderId="49" xfId="0" applyNumberFormat="1" applyFont="1" applyFill="1" applyBorder="1" applyAlignment="1">
      <alignment vertical="center"/>
    </xf>
    <xf numFmtId="0" fontId="4" fillId="6" borderId="54" xfId="0" applyFont="1" applyFill="1" applyBorder="1" applyAlignment="1">
      <alignment vertical="center"/>
    </xf>
    <xf numFmtId="44" fontId="1" fillId="6" borderId="52" xfId="2" applyFont="1" applyFill="1" applyBorder="1" applyAlignment="1">
      <alignment horizontal="right" vertical="center"/>
    </xf>
    <xf numFmtId="44" fontId="1" fillId="6" borderId="51" xfId="2" applyFont="1" applyFill="1" applyBorder="1" applyAlignment="1">
      <alignment horizontal="right" vertical="center"/>
    </xf>
    <xf numFmtId="2" fontId="1" fillId="6" borderId="2" xfId="0" applyNumberFormat="1" applyFont="1" applyFill="1" applyBorder="1" applyAlignment="1">
      <alignment horizontal="center" vertical="center"/>
    </xf>
    <xf numFmtId="44" fontId="1" fillId="6" borderId="51" xfId="2" applyFont="1" applyFill="1" applyBorder="1" applyAlignment="1">
      <alignment vertical="center"/>
    </xf>
    <xf numFmtId="44" fontId="1" fillId="6" borderId="58" xfId="2" applyFont="1" applyFill="1" applyBorder="1" applyAlignment="1">
      <alignment vertical="center"/>
    </xf>
    <xf numFmtId="44" fontId="4" fillId="7" borderId="53" xfId="2" applyFont="1" applyFill="1" applyBorder="1" applyAlignment="1">
      <alignment vertical="center"/>
    </xf>
    <xf numFmtId="44" fontId="1" fillId="6" borderId="52" xfId="2" applyFont="1" applyFill="1" applyBorder="1" applyAlignment="1">
      <alignment vertical="center"/>
    </xf>
    <xf numFmtId="0" fontId="4" fillId="6" borderId="65" xfId="0" applyFont="1" applyFill="1" applyBorder="1" applyAlignment="1">
      <alignment vertical="center"/>
    </xf>
    <xf numFmtId="44" fontId="1" fillId="6" borderId="65" xfId="2" applyFont="1" applyFill="1" applyBorder="1" applyAlignment="1">
      <alignment vertical="center"/>
    </xf>
    <xf numFmtId="0" fontId="1" fillId="6" borderId="65" xfId="0" applyFont="1" applyFill="1" applyBorder="1" applyAlignment="1">
      <alignment vertical="center"/>
    </xf>
    <xf numFmtId="49" fontId="4" fillId="6" borderId="66" xfId="0" applyNumberFormat="1" applyFont="1" applyFill="1" applyBorder="1" applyAlignment="1">
      <alignment vertical="center"/>
    </xf>
    <xf numFmtId="0" fontId="15" fillId="6" borderId="66" xfId="0" applyFont="1" applyFill="1" applyBorder="1" applyAlignment="1">
      <alignment vertical="center" wrapText="1"/>
    </xf>
    <xf numFmtId="0" fontId="4" fillId="6" borderId="67" xfId="0" applyFont="1" applyFill="1" applyBorder="1" applyAlignment="1">
      <alignment vertical="center"/>
    </xf>
    <xf numFmtId="0" fontId="4" fillId="6" borderId="68" xfId="0" applyFont="1" applyFill="1" applyBorder="1" applyAlignment="1">
      <alignment vertical="center"/>
    </xf>
    <xf numFmtId="0" fontId="4" fillId="6" borderId="69" xfId="0" applyFont="1" applyFill="1" applyBorder="1" applyAlignment="1">
      <alignment vertical="center"/>
    </xf>
    <xf numFmtId="0" fontId="4" fillId="6" borderId="70" xfId="0" applyFont="1" applyFill="1" applyBorder="1" applyAlignment="1">
      <alignment vertical="center"/>
    </xf>
    <xf numFmtId="0" fontId="4" fillId="6" borderId="71" xfId="0" applyFont="1" applyFill="1" applyBorder="1" applyAlignment="1">
      <alignment vertical="center"/>
    </xf>
    <xf numFmtId="49" fontId="2" fillId="6" borderId="72" xfId="0" applyNumberFormat="1" applyFont="1" applyFill="1" applyBorder="1" applyAlignment="1">
      <alignment vertical="center"/>
    </xf>
    <xf numFmtId="0" fontId="1" fillId="6" borderId="72" xfId="0" applyFont="1" applyFill="1" applyBorder="1" applyAlignment="1">
      <alignment vertical="center"/>
    </xf>
    <xf numFmtId="0" fontId="1" fillId="6" borderId="74" xfId="0" applyFont="1" applyFill="1" applyBorder="1" applyAlignment="1">
      <alignment vertical="center"/>
    </xf>
    <xf numFmtId="0" fontId="1" fillId="6" borderId="75" xfId="0" applyFont="1" applyFill="1" applyBorder="1" applyAlignment="1">
      <alignment vertical="center"/>
    </xf>
    <xf numFmtId="0" fontId="1" fillId="6" borderId="76" xfId="0" applyFont="1" applyFill="1" applyBorder="1" applyAlignment="1">
      <alignment vertical="center"/>
    </xf>
    <xf numFmtId="49" fontId="4" fillId="6" borderId="72" xfId="0" applyNumberFormat="1" applyFont="1" applyFill="1" applyBorder="1" applyAlignment="1">
      <alignment vertical="center"/>
    </xf>
    <xf numFmtId="0" fontId="15" fillId="6" borderId="72" xfId="0" applyFont="1" applyFill="1" applyBorder="1" applyAlignment="1">
      <alignment vertical="center" wrapText="1"/>
    </xf>
    <xf numFmtId="0" fontId="4" fillId="6" borderId="77" xfId="0" applyFont="1" applyFill="1" applyBorder="1" applyAlignment="1">
      <alignment vertical="center"/>
    </xf>
    <xf numFmtId="0" fontId="4" fillId="6" borderId="78" xfId="0" applyFont="1" applyFill="1" applyBorder="1" applyAlignment="1">
      <alignment vertical="center"/>
    </xf>
    <xf numFmtId="0" fontId="4" fillId="6" borderId="74" xfId="0" applyFont="1" applyFill="1" applyBorder="1" applyAlignment="1">
      <alignment vertical="center"/>
    </xf>
    <xf numFmtId="0" fontId="4" fillId="6" borderId="75" xfId="0" applyFont="1" applyFill="1" applyBorder="1" applyAlignment="1">
      <alignment vertical="center"/>
    </xf>
    <xf numFmtId="0" fontId="4" fillId="6" borderId="76" xfId="0" applyFont="1" applyFill="1" applyBorder="1" applyAlignment="1">
      <alignment vertical="center"/>
    </xf>
    <xf numFmtId="0" fontId="2" fillId="6" borderId="72" xfId="0" applyFont="1" applyFill="1" applyBorder="1" applyAlignment="1">
      <alignment vertical="center" wrapText="1"/>
    </xf>
    <xf numFmtId="0" fontId="1" fillId="6" borderId="77" xfId="0" applyFont="1" applyFill="1" applyBorder="1" applyAlignment="1">
      <alignment vertical="center"/>
    </xf>
    <xf numFmtId="0" fontId="4" fillId="6" borderId="79" xfId="0" applyFont="1" applyFill="1" applyBorder="1" applyAlignment="1">
      <alignment vertical="center"/>
    </xf>
    <xf numFmtId="0" fontId="4" fillId="6" borderId="80" xfId="0" applyFont="1" applyFill="1" applyBorder="1" applyAlignment="1">
      <alignment vertical="center"/>
    </xf>
    <xf numFmtId="0" fontId="4" fillId="6" borderId="81" xfId="0" applyFont="1" applyFill="1" applyBorder="1" applyAlignment="1">
      <alignment vertical="center"/>
    </xf>
    <xf numFmtId="44" fontId="1" fillId="6" borderId="52" xfId="0" applyNumberFormat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4" fillId="6" borderId="2" xfId="0" applyFont="1" applyFill="1" applyBorder="1" applyAlignment="1">
      <alignment horizontal="center" vertical="center"/>
    </xf>
    <xf numFmtId="1" fontId="1" fillId="6" borderId="2" xfId="0" applyNumberFormat="1" applyFont="1" applyFill="1" applyBorder="1" applyAlignment="1">
      <alignment horizontal="center" vertical="center"/>
    </xf>
    <xf numFmtId="44" fontId="1" fillId="6" borderId="51" xfId="2" applyFont="1" applyFill="1" applyBorder="1" applyAlignment="1">
      <alignment horizontal="center" vertical="center"/>
    </xf>
    <xf numFmtId="0" fontId="4" fillId="6" borderId="55" xfId="0" applyFont="1" applyFill="1" applyBorder="1" applyAlignment="1">
      <alignment horizontal="center" vertical="center"/>
    </xf>
    <xf numFmtId="0" fontId="4" fillId="6" borderId="49" xfId="0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center" vertical="center"/>
    </xf>
    <xf numFmtId="44" fontId="1" fillId="6" borderId="58" xfId="0" applyNumberFormat="1" applyFont="1" applyFill="1" applyBorder="1" applyAlignment="1">
      <alignment vertical="center"/>
    </xf>
    <xf numFmtId="44" fontId="1" fillId="0" borderId="52" xfId="0" applyNumberFormat="1" applyFont="1" applyBorder="1" applyAlignment="1">
      <alignment vertical="center"/>
    </xf>
    <xf numFmtId="0" fontId="0" fillId="8" borderId="0" xfId="0" applyFill="1" applyAlignment="1">
      <alignment vertical="center"/>
    </xf>
    <xf numFmtId="44" fontId="4" fillId="6" borderId="51" xfId="2" applyFont="1" applyFill="1" applyBorder="1" applyAlignment="1">
      <alignment vertical="center"/>
    </xf>
    <xf numFmtId="0" fontId="1" fillId="6" borderId="31" xfId="0" applyFont="1" applyFill="1" applyBorder="1" applyAlignment="1">
      <alignment horizontal="center" vertical="center"/>
    </xf>
    <xf numFmtId="0" fontId="1" fillId="6" borderId="64" xfId="0" applyFont="1" applyFill="1" applyBorder="1" applyAlignment="1">
      <alignment vertical="center"/>
    </xf>
    <xf numFmtId="0" fontId="2" fillId="6" borderId="57" xfId="0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1" fillId="6" borderId="83" xfId="0" applyFont="1" applyFill="1" applyBorder="1" applyAlignment="1">
      <alignment horizontal="center" vertical="center"/>
    </xf>
    <xf numFmtId="0" fontId="1" fillId="6" borderId="60" xfId="0" applyFont="1" applyFill="1" applyBorder="1" applyAlignment="1">
      <alignment vertical="center"/>
    </xf>
    <xf numFmtId="49" fontId="2" fillId="0" borderId="72" xfId="0" applyNumberFormat="1" applyFont="1" applyBorder="1" applyAlignment="1">
      <alignment vertical="center"/>
    </xf>
    <xf numFmtId="0" fontId="6" fillId="0" borderId="72" xfId="0" applyFont="1" applyBorder="1" applyAlignment="1">
      <alignment vertical="center" wrapText="1"/>
    </xf>
    <xf numFmtId="0" fontId="4" fillId="0" borderId="77" xfId="0" applyFont="1" applyBorder="1" applyAlignment="1">
      <alignment vertical="center"/>
    </xf>
    <xf numFmtId="0" fontId="1" fillId="0" borderId="72" xfId="0" applyFont="1" applyBorder="1" applyAlignment="1">
      <alignment vertical="center"/>
    </xf>
    <xf numFmtId="0" fontId="4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vertical="center"/>
    </xf>
    <xf numFmtId="0" fontId="4" fillId="0" borderId="76" xfId="0" applyFont="1" applyBorder="1" applyAlignment="1">
      <alignment vertical="center"/>
    </xf>
    <xf numFmtId="0" fontId="1" fillId="6" borderId="26" xfId="0" applyFont="1" applyFill="1" applyBorder="1" applyAlignment="1">
      <alignment vertical="center"/>
    </xf>
    <xf numFmtId="0" fontId="1" fillId="6" borderId="56" xfId="0" applyFont="1" applyFill="1" applyBorder="1" applyAlignment="1">
      <alignment vertical="center"/>
    </xf>
    <xf numFmtId="0" fontId="4" fillId="6" borderId="78" xfId="0" applyFont="1" applyFill="1" applyBorder="1" applyAlignment="1">
      <alignment horizontal="center" vertical="center"/>
    </xf>
    <xf numFmtId="0" fontId="4" fillId="6" borderId="74" xfId="0" applyFont="1" applyFill="1" applyBorder="1" applyAlignment="1">
      <alignment horizontal="center" vertical="center"/>
    </xf>
    <xf numFmtId="0" fontId="19" fillId="0" borderId="72" xfId="0" applyFont="1" applyBorder="1"/>
    <xf numFmtId="0" fontId="2" fillId="6" borderId="54" xfId="0" applyFont="1" applyFill="1" applyBorder="1" applyAlignment="1">
      <alignment horizontal="left" vertical="center" wrapText="1"/>
    </xf>
    <xf numFmtId="0" fontId="2" fillId="6" borderId="59" xfId="0" applyFont="1" applyFill="1" applyBorder="1" applyAlignment="1">
      <alignment horizontal="left" vertical="center" wrapText="1"/>
    </xf>
    <xf numFmtId="0" fontId="2" fillId="6" borderId="72" xfId="0" applyFont="1" applyFill="1" applyBorder="1" applyAlignment="1">
      <alignment horizontal="left" vertical="center" wrapText="1"/>
    </xf>
    <xf numFmtId="0" fontId="2" fillId="6" borderId="73" xfId="0" applyFont="1" applyFill="1" applyBorder="1" applyAlignment="1">
      <alignment horizontal="left" vertical="center" wrapText="1"/>
    </xf>
    <xf numFmtId="44" fontId="1" fillId="6" borderId="65" xfId="0" applyNumberFormat="1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44" fontId="4" fillId="6" borderId="52" xfId="2" applyFont="1" applyFill="1" applyBorder="1" applyAlignment="1">
      <alignment vertical="center"/>
    </xf>
    <xf numFmtId="44" fontId="1" fillId="6" borderId="2" xfId="2" applyFont="1" applyFill="1" applyBorder="1" applyAlignment="1">
      <alignment vertical="center"/>
    </xf>
    <xf numFmtId="2" fontId="1" fillId="6" borderId="2" xfId="2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49" fontId="2" fillId="6" borderId="84" xfId="0" applyNumberFormat="1" applyFont="1" applyFill="1" applyBorder="1" applyAlignment="1">
      <alignment vertical="center"/>
    </xf>
    <xf numFmtId="0" fontId="1" fillId="6" borderId="84" xfId="0" applyFont="1" applyFill="1" applyBorder="1" applyAlignment="1">
      <alignment vertical="center" wrapText="1"/>
    </xf>
    <xf numFmtId="0" fontId="1" fillId="6" borderId="67" xfId="0" applyFont="1" applyFill="1" applyBorder="1" applyAlignment="1">
      <alignment vertical="center"/>
    </xf>
    <xf numFmtId="0" fontId="1" fillId="6" borderId="84" xfId="0" applyFont="1" applyFill="1" applyBorder="1" applyAlignment="1">
      <alignment horizontal="center" vertical="center"/>
    </xf>
    <xf numFmtId="0" fontId="1" fillId="6" borderId="69" xfId="0" applyFont="1" applyFill="1" applyBorder="1" applyAlignment="1">
      <alignment horizontal="center" vertical="center"/>
    </xf>
    <xf numFmtId="44" fontId="1" fillId="6" borderId="70" xfId="2" applyFont="1" applyFill="1" applyBorder="1" applyAlignment="1">
      <alignment vertical="center"/>
    </xf>
    <xf numFmtId="44" fontId="1" fillId="6" borderId="85" xfId="0" applyNumberFormat="1" applyFont="1" applyFill="1" applyBorder="1" applyAlignment="1">
      <alignment vertical="center"/>
    </xf>
    <xf numFmtId="49" fontId="2" fillId="6" borderId="86" xfId="0" applyNumberFormat="1" applyFont="1" applyFill="1" applyBorder="1" applyAlignment="1">
      <alignment vertical="center"/>
    </xf>
    <xf numFmtId="0" fontId="1" fillId="6" borderId="86" xfId="0" applyFont="1" applyFill="1" applyBorder="1" applyAlignment="1">
      <alignment vertical="center" wrapText="1"/>
    </xf>
    <xf numFmtId="0" fontId="1" fillId="6" borderId="87" xfId="0" applyFont="1" applyFill="1" applyBorder="1" applyAlignment="1">
      <alignment vertical="center"/>
    </xf>
    <xf numFmtId="0" fontId="1" fillId="6" borderId="86" xfId="0" applyFont="1" applyFill="1" applyBorder="1" applyAlignment="1">
      <alignment horizontal="center" vertical="center"/>
    </xf>
    <xf numFmtId="0" fontId="1" fillId="6" borderId="79" xfId="0" applyFont="1" applyFill="1" applyBorder="1" applyAlignment="1">
      <alignment horizontal="center" vertical="center"/>
    </xf>
    <xf numFmtId="44" fontId="1" fillId="6" borderId="80" xfId="2" applyFont="1" applyFill="1" applyBorder="1" applyAlignment="1">
      <alignment vertical="center"/>
    </xf>
    <xf numFmtId="44" fontId="1" fillId="6" borderId="81" xfId="0" applyNumberFormat="1" applyFont="1" applyFill="1" applyBorder="1" applyAlignment="1">
      <alignment vertical="center"/>
    </xf>
    <xf numFmtId="0" fontId="1" fillId="6" borderId="88" xfId="0" applyFont="1" applyFill="1" applyBorder="1" applyAlignment="1">
      <alignment vertical="center"/>
    </xf>
    <xf numFmtId="0" fontId="1" fillId="6" borderId="89" xfId="0" applyFont="1" applyFill="1" applyBorder="1" applyAlignment="1">
      <alignment horizontal="center" vertical="center"/>
    </xf>
    <xf numFmtId="44" fontId="1" fillId="6" borderId="90" xfId="2" applyFont="1" applyFill="1" applyBorder="1" applyAlignment="1">
      <alignment vertical="center"/>
    </xf>
    <xf numFmtId="49" fontId="2" fillId="6" borderId="66" xfId="0" applyNumberFormat="1" applyFont="1" applyFill="1" applyBorder="1" applyAlignment="1">
      <alignment vertical="center"/>
    </xf>
    <xf numFmtId="0" fontId="6" fillId="6" borderId="66" xfId="0" applyFont="1" applyFill="1" applyBorder="1" applyAlignment="1">
      <alignment vertical="center" wrapText="1"/>
    </xf>
    <xf numFmtId="0" fontId="1" fillId="6" borderId="66" xfId="0" applyFont="1" applyFill="1" applyBorder="1" applyAlignment="1">
      <alignment horizontal="center" vertical="center"/>
    </xf>
    <xf numFmtId="44" fontId="1" fillId="6" borderId="71" xfId="0" applyNumberFormat="1" applyFont="1" applyFill="1" applyBorder="1" applyAlignment="1">
      <alignment vertical="center"/>
    </xf>
    <xf numFmtId="44" fontId="4" fillId="7" borderId="53" xfId="0" applyNumberFormat="1" applyFont="1" applyFill="1" applyBorder="1" applyAlignment="1">
      <alignment vertical="center"/>
    </xf>
    <xf numFmtId="0" fontId="1" fillId="6" borderId="49" xfId="0" quotePrefix="1" applyFont="1" applyFill="1" applyBorder="1" applyAlignment="1">
      <alignment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44" fontId="1" fillId="0" borderId="51" xfId="2" applyFont="1" applyFill="1" applyBorder="1" applyAlignment="1">
      <alignment vertical="center"/>
    </xf>
    <xf numFmtId="44" fontId="1" fillId="0" borderId="52" xfId="2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44" fontId="1" fillId="0" borderId="51" xfId="2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16" fillId="0" borderId="49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49" fontId="1" fillId="0" borderId="49" xfId="0" applyNumberFormat="1" applyFont="1" applyBorder="1" applyAlignment="1">
      <alignment vertical="center"/>
    </xf>
    <xf numFmtId="0" fontId="7" fillId="0" borderId="49" xfId="0" applyFont="1" applyBorder="1" applyAlignment="1">
      <alignment vertical="center" wrapText="1"/>
    </xf>
    <xf numFmtId="49" fontId="8" fillId="0" borderId="49" xfId="0" applyNumberFormat="1" applyFont="1" applyBorder="1" applyAlignment="1">
      <alignment vertical="center"/>
    </xf>
    <xf numFmtId="44" fontId="1" fillId="0" borderId="65" xfId="2" applyFont="1" applyFill="1" applyBorder="1" applyAlignment="1">
      <alignment vertical="center"/>
    </xf>
    <xf numFmtId="0" fontId="1" fillId="6" borderId="68" xfId="0" applyFont="1" applyFill="1" applyBorder="1" applyAlignment="1">
      <alignment vertical="center"/>
    </xf>
    <xf numFmtId="0" fontId="1" fillId="6" borderId="91" xfId="0" applyFont="1" applyFill="1" applyBorder="1" applyAlignment="1">
      <alignment vertical="center"/>
    </xf>
    <xf numFmtId="49" fontId="2" fillId="6" borderId="92" xfId="0" applyNumberFormat="1" applyFont="1" applyFill="1" applyBorder="1" applyAlignment="1">
      <alignment vertical="center"/>
    </xf>
    <xf numFmtId="0" fontId="1" fillId="6" borderId="91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vertical="center" wrapText="1"/>
    </xf>
    <xf numFmtId="0" fontId="2" fillId="6" borderId="59" xfId="0" applyFont="1" applyFill="1" applyBorder="1" applyAlignment="1">
      <alignment vertical="center" wrapText="1"/>
    </xf>
    <xf numFmtId="49" fontId="2" fillId="6" borderId="72" xfId="0" applyNumberFormat="1" applyFont="1" applyFill="1" applyBorder="1" applyAlignment="1">
      <alignment horizontal="center" vertical="center"/>
    </xf>
    <xf numFmtId="0" fontId="1" fillId="6" borderId="66" xfId="0" applyFont="1" applyFill="1" applyBorder="1" applyAlignment="1">
      <alignment vertical="center"/>
    </xf>
    <xf numFmtId="0" fontId="1" fillId="6" borderId="69" xfId="0" applyFont="1" applyFill="1" applyBorder="1" applyAlignment="1">
      <alignment vertical="center"/>
    </xf>
    <xf numFmtId="0" fontId="1" fillId="6" borderId="70" xfId="0" applyFont="1" applyFill="1" applyBorder="1" applyAlignment="1">
      <alignment vertical="center"/>
    </xf>
    <xf numFmtId="0" fontId="1" fillId="6" borderId="86" xfId="0" applyFont="1" applyFill="1" applyBorder="1" applyAlignment="1">
      <alignment vertical="center"/>
    </xf>
    <xf numFmtId="0" fontId="1" fillId="6" borderId="79" xfId="0" applyFont="1" applyFill="1" applyBorder="1" applyAlignment="1">
      <alignment vertical="center"/>
    </xf>
    <xf numFmtId="0" fontId="1" fillId="6" borderId="80" xfId="0" applyFont="1" applyFill="1" applyBorder="1" applyAlignment="1">
      <alignment vertical="center"/>
    </xf>
    <xf numFmtId="0" fontId="1" fillId="6" borderId="81" xfId="0" applyFont="1" applyFill="1" applyBorder="1" applyAlignment="1">
      <alignment vertical="center"/>
    </xf>
    <xf numFmtId="0" fontId="1" fillId="0" borderId="49" xfId="0" applyFont="1" applyBorder="1" applyAlignment="1">
      <alignment vertical="center"/>
    </xf>
    <xf numFmtId="49" fontId="4" fillId="6" borderId="94" xfId="0" applyNumberFormat="1" applyFont="1" applyFill="1" applyBorder="1" applyAlignment="1">
      <alignment vertical="center"/>
    </xf>
    <xf numFmtId="49" fontId="2" fillId="6" borderId="94" xfId="0" applyNumberFormat="1" applyFont="1" applyFill="1" applyBorder="1" applyAlignment="1">
      <alignment vertical="center"/>
    </xf>
    <xf numFmtId="0" fontId="1" fillId="6" borderId="71" xfId="0" applyFont="1" applyFill="1" applyBorder="1" applyAlignment="1">
      <alignment vertical="center"/>
    </xf>
    <xf numFmtId="44" fontId="4" fillId="4" borderId="56" xfId="2" applyFont="1" applyFill="1" applyBorder="1" applyAlignment="1">
      <alignment vertical="center"/>
    </xf>
    <xf numFmtId="0" fontId="1" fillId="6" borderId="18" xfId="0" applyFont="1" applyFill="1" applyBorder="1" applyAlignment="1">
      <alignment vertical="center"/>
    </xf>
    <xf numFmtId="0" fontId="1" fillId="6" borderId="96" xfId="0" applyFont="1" applyFill="1" applyBorder="1" applyAlignment="1">
      <alignment vertical="center"/>
    </xf>
    <xf numFmtId="0" fontId="1" fillId="6" borderId="54" xfId="0" applyFont="1" applyFill="1" applyBorder="1" applyAlignment="1">
      <alignment vertical="center"/>
    </xf>
    <xf numFmtId="49" fontId="2" fillId="6" borderId="93" xfId="0" applyNumberFormat="1" applyFont="1" applyFill="1" applyBorder="1" applyAlignment="1">
      <alignment vertical="center"/>
    </xf>
    <xf numFmtId="165" fontId="1" fillId="2" borderId="7" xfId="0" applyNumberFormat="1" applyFont="1" applyFill="1" applyBorder="1" applyAlignment="1">
      <alignment horizontal="right" vertical="center"/>
    </xf>
    <xf numFmtId="49" fontId="2" fillId="0" borderId="57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1" fillId="0" borderId="57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96" xfId="0" applyFont="1" applyBorder="1" applyAlignment="1">
      <alignment vertical="center"/>
    </xf>
    <xf numFmtId="0" fontId="4" fillId="0" borderId="58" xfId="0" applyFont="1" applyBorder="1" applyAlignment="1">
      <alignment vertical="center"/>
    </xf>
    <xf numFmtId="0" fontId="1" fillId="6" borderId="78" xfId="0" applyFont="1" applyFill="1" applyBorder="1" applyAlignment="1">
      <alignment vertical="center"/>
    </xf>
    <xf numFmtId="0" fontId="1" fillId="6" borderId="97" xfId="0" applyFont="1" applyFill="1" applyBorder="1" applyAlignment="1">
      <alignment vertical="center"/>
    </xf>
    <xf numFmtId="0" fontId="1" fillId="6" borderId="98" xfId="0" applyFont="1" applyFill="1" applyBorder="1" applyAlignment="1">
      <alignment vertical="center"/>
    </xf>
    <xf numFmtId="0" fontId="1" fillId="6" borderId="99" xfId="0" applyFont="1" applyFill="1" applyBorder="1" applyAlignment="1">
      <alignment vertical="center"/>
    </xf>
    <xf numFmtId="49" fontId="4" fillId="6" borderId="94" xfId="0" applyNumberFormat="1" applyFont="1" applyFill="1" applyBorder="1" applyAlignment="1">
      <alignment horizontal="left" vertical="center"/>
    </xf>
    <xf numFmtId="49" fontId="2" fillId="6" borderId="49" xfId="0" applyNumberFormat="1" applyFont="1" applyFill="1" applyBorder="1" applyAlignment="1">
      <alignment horizontal="left" vertical="center"/>
    </xf>
    <xf numFmtId="49" fontId="4" fillId="6" borderId="54" xfId="0" applyNumberFormat="1" applyFont="1" applyFill="1" applyBorder="1" applyAlignment="1">
      <alignment horizontal="left" vertical="center"/>
    </xf>
    <xf numFmtId="49" fontId="2" fillId="6" borderId="95" xfId="0" applyNumberFormat="1" applyFont="1" applyFill="1" applyBorder="1" applyAlignment="1">
      <alignment horizontal="left" vertical="center"/>
    </xf>
    <xf numFmtId="0" fontId="4" fillId="4" borderId="58" xfId="0" applyFont="1" applyFill="1" applyBorder="1" applyAlignment="1">
      <alignment vertical="center"/>
    </xf>
    <xf numFmtId="0" fontId="4" fillId="6" borderId="29" xfId="0" applyFont="1" applyFill="1" applyBorder="1" applyAlignment="1">
      <alignment vertical="center"/>
    </xf>
    <xf numFmtId="0" fontId="15" fillId="6" borderId="100" xfId="0" applyFont="1" applyFill="1" applyBorder="1" applyAlignment="1">
      <alignment vertical="center" wrapText="1"/>
    </xf>
    <xf numFmtId="0" fontId="4" fillId="6" borderId="102" xfId="0" applyFont="1" applyFill="1" applyBorder="1" applyAlignment="1">
      <alignment vertical="center"/>
    </xf>
    <xf numFmtId="0" fontId="4" fillId="6" borderId="91" xfId="0" applyFont="1" applyFill="1" applyBorder="1" applyAlignment="1">
      <alignment vertical="center"/>
    </xf>
    <xf numFmtId="0" fontId="6" fillId="6" borderId="86" xfId="0" applyFont="1" applyFill="1" applyBorder="1" applyAlignment="1">
      <alignment vertical="center" wrapText="1"/>
    </xf>
    <xf numFmtId="0" fontId="1" fillId="6" borderId="101" xfId="0" applyFont="1" applyFill="1" applyBorder="1" applyAlignment="1">
      <alignment vertical="center"/>
    </xf>
    <xf numFmtId="49" fontId="2" fillId="6" borderId="57" xfId="0" applyNumberFormat="1" applyFont="1" applyFill="1" applyBorder="1" applyAlignment="1">
      <alignment horizontal="left" vertical="center"/>
    </xf>
    <xf numFmtId="49" fontId="1" fillId="6" borderId="49" xfId="0" applyNumberFormat="1" applyFont="1" applyFill="1" applyBorder="1" applyAlignment="1">
      <alignment horizontal="left" vertical="center"/>
    </xf>
    <xf numFmtId="49" fontId="4" fillId="6" borderId="49" xfId="0" applyNumberFormat="1" applyFont="1" applyFill="1" applyBorder="1" applyAlignment="1">
      <alignment horizontal="left" vertical="center"/>
    </xf>
    <xf numFmtId="49" fontId="4" fillId="6" borderId="100" xfId="0" applyNumberFormat="1" applyFont="1" applyFill="1" applyBorder="1" applyAlignment="1">
      <alignment horizontal="left" vertical="center"/>
    </xf>
    <xf numFmtId="49" fontId="2" fillId="6" borderId="86" xfId="0" applyNumberFormat="1" applyFont="1" applyFill="1" applyBorder="1" applyAlignment="1">
      <alignment horizontal="left" vertical="center"/>
    </xf>
    <xf numFmtId="0" fontId="1" fillId="6" borderId="54" xfId="0" applyFont="1" applyFill="1" applyBorder="1" applyAlignment="1">
      <alignment vertical="center" wrapText="1"/>
    </xf>
    <xf numFmtId="166" fontId="4" fillId="7" borderId="53" xfId="0" applyNumberFormat="1" applyFont="1" applyFill="1" applyBorder="1" applyAlignment="1">
      <alignment vertical="center"/>
    </xf>
    <xf numFmtId="0" fontId="1" fillId="0" borderId="72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7" fillId="4" borderId="49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 wrapText="1"/>
    </xf>
    <xf numFmtId="0" fontId="1" fillId="6" borderId="7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9" fontId="2" fillId="4" borderId="49" xfId="0" applyNumberFormat="1" applyFont="1" applyFill="1" applyBorder="1" applyAlignment="1">
      <alignment vertical="center"/>
    </xf>
    <xf numFmtId="0" fontId="6" fillId="4" borderId="49" xfId="0" applyFont="1" applyFill="1" applyBorder="1" applyAlignment="1">
      <alignment vertical="center" wrapText="1"/>
    </xf>
    <xf numFmtId="0" fontId="1" fillId="4" borderId="29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/>
    </xf>
    <xf numFmtId="0" fontId="1" fillId="4" borderId="64" xfId="0" applyFont="1" applyFill="1" applyBorder="1" applyAlignment="1">
      <alignment vertical="center"/>
    </xf>
    <xf numFmtId="0" fontId="1" fillId="4" borderId="52" xfId="0" applyFont="1" applyFill="1" applyBorder="1" applyAlignment="1">
      <alignment vertical="center"/>
    </xf>
    <xf numFmtId="0" fontId="1" fillId="6" borderId="72" xfId="0" applyFont="1" applyFill="1" applyBorder="1" applyAlignment="1">
      <alignment vertical="center" wrapText="1"/>
    </xf>
    <xf numFmtId="0" fontId="1" fillId="6" borderId="68" xfId="0" applyFont="1" applyFill="1" applyBorder="1" applyAlignment="1">
      <alignment horizontal="center" vertical="center"/>
    </xf>
    <xf numFmtId="0" fontId="4" fillId="6" borderId="91" xfId="0" applyFont="1" applyFill="1" applyBorder="1" applyAlignment="1">
      <alignment horizontal="center" vertical="center"/>
    </xf>
    <xf numFmtId="49" fontId="1" fillId="6" borderId="72" xfId="0" applyNumberFormat="1" applyFont="1" applyFill="1" applyBorder="1" applyAlignment="1">
      <alignment vertical="center"/>
    </xf>
    <xf numFmtId="0" fontId="1" fillId="6" borderId="72" xfId="0" applyFont="1" applyFill="1" applyBorder="1" applyAlignment="1">
      <alignment horizontal="center" vertical="center"/>
    </xf>
    <xf numFmtId="0" fontId="1" fillId="6" borderId="74" xfId="0" applyFont="1" applyFill="1" applyBorder="1" applyAlignment="1">
      <alignment horizontal="center" vertical="center"/>
    </xf>
    <xf numFmtId="44" fontId="1" fillId="6" borderId="75" xfId="2" applyFont="1" applyFill="1" applyBorder="1" applyAlignment="1">
      <alignment vertical="center"/>
    </xf>
    <xf numFmtId="44" fontId="1" fillId="6" borderId="76" xfId="2" applyFont="1" applyFill="1" applyBorder="1" applyAlignment="1">
      <alignment vertical="center"/>
    </xf>
    <xf numFmtId="0" fontId="4" fillId="6" borderId="68" xfId="0" applyFont="1" applyFill="1" applyBorder="1" applyAlignment="1">
      <alignment horizontal="center" vertical="center"/>
    </xf>
    <xf numFmtId="0" fontId="4" fillId="6" borderId="69" xfId="0" applyFont="1" applyFill="1" applyBorder="1" applyAlignment="1">
      <alignment horizontal="center" vertical="center"/>
    </xf>
    <xf numFmtId="0" fontId="2" fillId="6" borderId="86" xfId="0" applyFont="1" applyFill="1" applyBorder="1" applyAlignment="1">
      <alignment horizontal="left" vertical="center" wrapText="1"/>
    </xf>
    <xf numFmtId="0" fontId="2" fillId="6" borderId="87" xfId="0" applyFont="1" applyFill="1" applyBorder="1" applyAlignment="1">
      <alignment horizontal="left" vertical="center" wrapText="1"/>
    </xf>
    <xf numFmtId="165" fontId="1" fillId="2" borderId="7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>
      <alignment vertical="center"/>
    </xf>
    <xf numFmtId="0" fontId="2" fillId="2" borderId="29" xfId="0" applyFont="1" applyFill="1" applyBorder="1" applyAlignment="1" applyProtection="1">
      <alignment horizontal="right" vertical="center"/>
      <protection locked="0"/>
    </xf>
    <xf numFmtId="0" fontId="1" fillId="2" borderId="27" xfId="0" applyFont="1" applyFill="1" applyBorder="1" applyAlignment="1">
      <alignment horizontal="center" vertical="center"/>
    </xf>
    <xf numFmtId="165" fontId="1" fillId="2" borderId="31" xfId="0" applyNumberFormat="1" applyFont="1" applyFill="1" applyBorder="1" applyAlignment="1">
      <alignment vertical="center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>
      <alignment vertical="center"/>
    </xf>
    <xf numFmtId="165" fontId="0" fillId="0" borderId="7" xfId="0" applyNumberFormat="1" applyBorder="1" applyAlignment="1">
      <alignment vertical="center"/>
    </xf>
    <xf numFmtId="49" fontId="2" fillId="0" borderId="49" xfId="0" applyNumberFormat="1" applyFont="1" applyBorder="1" applyAlignment="1">
      <alignment vertical="center"/>
    </xf>
    <xf numFmtId="0" fontId="6" fillId="0" borderId="49" xfId="0" applyFont="1" applyBorder="1" applyAlignment="1">
      <alignment vertical="center" wrapText="1"/>
    </xf>
    <xf numFmtId="0" fontId="1" fillId="0" borderId="29" xfId="0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64" xfId="0" applyFont="1" applyBorder="1" applyAlignment="1">
      <alignment vertical="center"/>
    </xf>
    <xf numFmtId="0" fontId="1" fillId="0" borderId="8" xfId="0" applyFont="1" applyBorder="1" applyAlignment="1">
      <alignment horizontal="left"/>
    </xf>
    <xf numFmtId="165" fontId="20" fillId="2" borderId="12" xfId="0" applyNumberFormat="1" applyFont="1" applyFill="1" applyBorder="1" applyAlignment="1">
      <alignment vertical="center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" fillId="6" borderId="49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165" fontId="4" fillId="4" borderId="7" xfId="0" applyNumberFormat="1" applyFont="1" applyFill="1" applyBorder="1" applyAlignment="1">
      <alignment vertical="center"/>
    </xf>
    <xf numFmtId="49" fontId="4" fillId="6" borderId="8" xfId="0" applyNumberFormat="1" applyFont="1" applyFill="1" applyBorder="1" applyAlignment="1">
      <alignment vertical="center"/>
    </xf>
    <xf numFmtId="165" fontId="4" fillId="7" borderId="7" xfId="0" applyNumberFormat="1" applyFont="1" applyFill="1" applyBorder="1" applyAlignment="1">
      <alignment vertical="center"/>
    </xf>
    <xf numFmtId="0" fontId="2" fillId="3" borderId="2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 applyProtection="1">
      <alignment horizontal="center" vertical="center"/>
      <protection locked="0"/>
    </xf>
    <xf numFmtId="49" fontId="1" fillId="9" borderId="49" xfId="0" applyNumberFormat="1" applyFont="1" applyFill="1" applyBorder="1" applyAlignment="1">
      <alignment vertical="center"/>
    </xf>
    <xf numFmtId="0" fontId="7" fillId="9" borderId="49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/>
    </xf>
    <xf numFmtId="0" fontId="1" fillId="9" borderId="49" xfId="0" applyFont="1" applyFill="1" applyBorder="1" applyAlignment="1">
      <alignment vertical="center"/>
    </xf>
    <xf numFmtId="0" fontId="1" fillId="9" borderId="2" xfId="0" applyFont="1" applyFill="1" applyBorder="1" applyAlignment="1">
      <alignment vertical="center"/>
    </xf>
    <xf numFmtId="0" fontId="1" fillId="9" borderId="51" xfId="0" applyFont="1" applyFill="1" applyBorder="1" applyAlignment="1">
      <alignment vertical="center"/>
    </xf>
    <xf numFmtId="0" fontId="1" fillId="9" borderId="52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3" xfId="0" applyFont="1" applyFill="1" applyBorder="1" applyAlignment="1" applyProtection="1">
      <alignment horizontal="right" vertical="center"/>
      <protection locked="0"/>
    </xf>
    <xf numFmtId="0" fontId="0" fillId="2" borderId="8" xfId="0" applyFill="1" applyBorder="1" applyAlignment="1" applyProtection="1">
      <alignment horizontal="right" vertical="center"/>
      <protection locked="0"/>
    </xf>
    <xf numFmtId="0" fontId="0" fillId="2" borderId="3" xfId="0" applyFill="1" applyBorder="1" applyAlignment="1" applyProtection="1">
      <alignment horizontal="right" vertical="center"/>
      <protection locked="0"/>
    </xf>
    <xf numFmtId="0" fontId="8" fillId="2" borderId="8" xfId="0" applyFont="1" applyFill="1" applyBorder="1" applyAlignment="1" applyProtection="1">
      <alignment horizontal="right" vertical="center"/>
      <protection locked="0"/>
    </xf>
    <xf numFmtId="0" fontId="8" fillId="2" borderId="3" xfId="0" applyFont="1" applyFill="1" applyBorder="1" applyAlignment="1" applyProtection="1">
      <alignment horizontal="right" vertical="center"/>
      <protection locked="0"/>
    </xf>
    <xf numFmtId="0" fontId="2" fillId="2" borderId="3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6" fillId="0" borderId="8" xfId="0" applyFont="1" applyBorder="1" applyAlignment="1">
      <alignment horizontal="left" vertical="center" wrapText="1"/>
    </xf>
    <xf numFmtId="49" fontId="1" fillId="2" borderId="0" xfId="0" applyNumberFormat="1" applyFont="1" applyFill="1" applyAlignment="1" applyProtection="1">
      <alignment horizontal="right" vertical="center" wrapText="1"/>
      <protection locked="0"/>
    </xf>
    <xf numFmtId="49" fontId="1" fillId="2" borderId="0" xfId="0" applyNumberFormat="1" applyFont="1" applyFill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0" fontId="9" fillId="4" borderId="34" xfId="0" applyFont="1" applyFill="1" applyBorder="1" applyAlignment="1" applyProtection="1">
      <alignment horizontal="center" vertical="center"/>
      <protection locked="0"/>
    </xf>
    <xf numFmtId="0" fontId="9" fillId="4" borderId="35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center"/>
    </xf>
    <xf numFmtId="165" fontId="0" fillId="2" borderId="18" xfId="0" applyNumberFormat="1" applyFill="1" applyBorder="1" applyAlignment="1">
      <alignment horizontal="center" vertical="center"/>
    </xf>
    <xf numFmtId="165" fontId="0" fillId="2" borderId="19" xfId="0" applyNumberForma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6" borderId="54" xfId="0" applyFont="1" applyFill="1" applyBorder="1" applyAlignment="1">
      <alignment horizontal="left" vertical="center" wrapText="1"/>
    </xf>
    <xf numFmtId="0" fontId="2" fillId="6" borderId="59" xfId="0" applyFont="1" applyFill="1" applyBorder="1" applyAlignment="1">
      <alignment horizontal="left" vertical="center" wrapText="1"/>
    </xf>
    <xf numFmtId="0" fontId="1" fillId="6" borderId="54" xfId="0" applyFont="1" applyFill="1" applyBorder="1" applyAlignment="1">
      <alignment horizontal="left" vertical="center" wrapText="1"/>
    </xf>
    <xf numFmtId="0" fontId="1" fillId="6" borderId="59" xfId="0" applyFont="1" applyFill="1" applyBorder="1" applyAlignment="1">
      <alignment horizontal="left" vertical="center" wrapText="1"/>
    </xf>
    <xf numFmtId="0" fontId="2" fillId="6" borderId="49" xfId="0" applyFont="1" applyFill="1" applyBorder="1" applyAlignment="1">
      <alignment horizontal="left" vertical="center" wrapText="1"/>
    </xf>
    <xf numFmtId="0" fontId="2" fillId="6" borderId="82" xfId="0" applyFont="1" applyFill="1" applyBorder="1" applyAlignment="1">
      <alignment horizontal="left" vertical="center" wrapText="1"/>
    </xf>
    <xf numFmtId="0" fontId="1" fillId="6" borderId="54" xfId="0" quotePrefix="1" applyFont="1" applyFill="1" applyBorder="1" applyAlignment="1">
      <alignment horizontal="left" vertical="center" wrapText="1"/>
    </xf>
    <xf numFmtId="0" fontId="1" fillId="6" borderId="59" xfId="0" quotePrefix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top" wrapText="1"/>
    </xf>
    <xf numFmtId="0" fontId="14" fillId="3" borderId="42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center"/>
    </xf>
    <xf numFmtId="0" fontId="1" fillId="4" borderId="41" xfId="0" applyFont="1" applyFill="1" applyBorder="1" applyAlignment="1" applyProtection="1">
      <alignment horizontal="center" vertical="center"/>
      <protection locked="0"/>
    </xf>
    <xf numFmtId="0" fontId="1" fillId="4" borderId="43" xfId="0" applyFont="1" applyFill="1" applyBorder="1" applyAlignment="1" applyProtection="1">
      <alignment horizontal="center" vertical="center"/>
      <protection locked="0"/>
    </xf>
    <xf numFmtId="0" fontId="1" fillId="4" borderId="41" xfId="0" applyFont="1" applyFill="1" applyBorder="1" applyAlignment="1" applyProtection="1">
      <alignment horizontal="center" vertical="center" wrapText="1"/>
      <protection locked="0"/>
    </xf>
    <xf numFmtId="0" fontId="1" fillId="4" borderId="43" xfId="0" applyFont="1" applyFill="1" applyBorder="1" applyAlignment="1" applyProtection="1">
      <alignment horizontal="center" vertical="center" wrapText="1"/>
      <protection locked="0"/>
    </xf>
    <xf numFmtId="0" fontId="2" fillId="4" borderId="37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2" fillId="4" borderId="0" xfId="0" applyFont="1" applyFill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0" fillId="0" borderId="43" xfId="0" applyBorder="1"/>
    <xf numFmtId="49" fontId="1" fillId="4" borderId="41" xfId="0" applyNumberFormat="1" applyFont="1" applyFill="1" applyBorder="1" applyAlignment="1" applyProtection="1">
      <alignment horizontal="center" vertical="center"/>
      <protection locked="0"/>
    </xf>
    <xf numFmtId="49" fontId="1" fillId="4" borderId="43" xfId="0" applyNumberFormat="1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textRotation="90"/>
    </xf>
    <xf numFmtId="0" fontId="1" fillId="5" borderId="36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2" fillId="5" borderId="20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 applyProtection="1">
      <alignment horizontal="center" vertical="center"/>
      <protection locked="0"/>
    </xf>
    <xf numFmtId="0" fontId="12" fillId="5" borderId="13" xfId="0" applyFont="1" applyFill="1" applyBorder="1" applyAlignment="1" applyProtection="1">
      <alignment horizontal="center" vertical="center"/>
      <protection locked="0"/>
    </xf>
    <xf numFmtId="0" fontId="13" fillId="5" borderId="20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49" fontId="11" fillId="4" borderId="41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42" xfId="0" applyNumberFormat="1" applyFont="1" applyFill="1" applyBorder="1" applyAlignment="1" applyProtection="1">
      <alignment horizontal="center" vertical="center"/>
      <protection locked="0"/>
    </xf>
    <xf numFmtId="49" fontId="11" fillId="4" borderId="43" xfId="0" applyNumberFormat="1" applyFont="1" applyFill="1" applyBorder="1" applyAlignment="1" applyProtection="1">
      <alignment horizontal="center" vertical="center"/>
      <protection locked="0"/>
    </xf>
    <xf numFmtId="49" fontId="1" fillId="4" borderId="0" xfId="0" applyNumberFormat="1" applyFont="1" applyFill="1" applyAlignment="1">
      <alignment horizontal="left" vertical="center"/>
    </xf>
    <xf numFmtId="49" fontId="1" fillId="4" borderId="0" xfId="0" applyNumberFormat="1" applyFont="1" applyFill="1" applyAlignment="1">
      <alignment horizontal="right" vertical="center"/>
    </xf>
    <xf numFmtId="49" fontId="2" fillId="4" borderId="36" xfId="0" applyNumberFormat="1" applyFont="1" applyFill="1" applyBorder="1" applyAlignment="1">
      <alignment horizontal="center" vertical="center" wrapText="1"/>
    </xf>
    <xf numFmtId="49" fontId="2" fillId="4" borderId="37" xfId="0" applyNumberFormat="1" applyFont="1" applyFill="1" applyBorder="1" applyAlignment="1">
      <alignment horizontal="center" vertical="center" wrapText="1"/>
    </xf>
    <xf numFmtId="49" fontId="2" fillId="4" borderId="38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9" fontId="2" fillId="4" borderId="39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40" xfId="0" applyNumberFormat="1" applyFont="1" applyFill="1" applyBorder="1" applyAlignment="1">
      <alignment horizontal="center" vertical="center" wrapText="1"/>
    </xf>
    <xf numFmtId="49" fontId="1" fillId="4" borderId="21" xfId="0" applyNumberFormat="1" applyFont="1" applyFill="1" applyBorder="1" applyAlignment="1" applyProtection="1">
      <alignment horizontal="center" vertical="center"/>
      <protection locked="0"/>
    </xf>
    <xf numFmtId="49" fontId="1" fillId="4" borderId="16" xfId="0" applyNumberFormat="1" applyFont="1" applyFill="1" applyBorder="1" applyAlignment="1" applyProtection="1">
      <alignment horizontal="center" vertical="center"/>
      <protection locked="0"/>
    </xf>
    <xf numFmtId="49" fontId="1" fillId="4" borderId="44" xfId="0" applyNumberFormat="1" applyFont="1" applyFill="1" applyBorder="1" applyAlignment="1" applyProtection="1">
      <alignment horizontal="center" vertical="center"/>
      <protection locked="0"/>
    </xf>
    <xf numFmtId="0" fontId="2" fillId="4" borderId="21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49" fontId="1" fillId="4" borderId="36" xfId="0" applyNumberFormat="1" applyFont="1" applyFill="1" applyBorder="1" applyAlignment="1">
      <alignment horizontal="center" vertical="center" wrapText="1"/>
    </xf>
    <xf numFmtId="49" fontId="1" fillId="4" borderId="37" xfId="0" applyNumberFormat="1" applyFont="1" applyFill="1" applyBorder="1" applyAlignment="1">
      <alignment horizontal="center" vertical="center" wrapText="1"/>
    </xf>
    <xf numFmtId="49" fontId="1" fillId="4" borderId="38" xfId="0" applyNumberFormat="1" applyFont="1" applyFill="1" applyBorder="1" applyAlignment="1">
      <alignment horizontal="center" vertical="center" wrapText="1"/>
    </xf>
    <xf numFmtId="49" fontId="1" fillId="4" borderId="20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horizontal="center" vertical="center" wrapText="1"/>
    </xf>
    <xf numFmtId="49" fontId="1" fillId="4" borderId="13" xfId="0" applyNumberFormat="1" applyFont="1" applyFill="1" applyBorder="1" applyAlignment="1">
      <alignment horizontal="center" vertical="center" wrapText="1"/>
    </xf>
    <xf numFmtId="49" fontId="1" fillId="4" borderId="39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40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 applyProtection="1">
      <alignment horizontal="center" vertical="center"/>
      <protection locked="0"/>
    </xf>
    <xf numFmtId="49" fontId="2" fillId="4" borderId="16" xfId="0" applyNumberFormat="1" applyFont="1" applyFill="1" applyBorder="1" applyAlignment="1" applyProtection="1">
      <alignment horizontal="center" vertical="center"/>
      <protection locked="0"/>
    </xf>
    <xf numFmtId="49" fontId="2" fillId="4" borderId="44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6" borderId="54" xfId="0" applyFont="1" applyFill="1" applyBorder="1" applyAlignment="1">
      <alignment horizontal="left" vertical="center" wrapText="1"/>
    </xf>
    <xf numFmtId="0" fontId="7" fillId="6" borderId="5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2" borderId="8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6" borderId="54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63" xfId="0" applyFont="1" applyFill="1" applyBorder="1" applyAlignment="1">
      <alignment horizontal="center" vertical="center"/>
    </xf>
    <xf numFmtId="0" fontId="2" fillId="6" borderId="61" xfId="0" applyFont="1" applyFill="1" applyBorder="1" applyAlignment="1">
      <alignment horizontal="left" vertical="center" wrapText="1"/>
    </xf>
    <xf numFmtId="0" fontId="2" fillId="6" borderId="62" xfId="0" applyFont="1" applyFill="1" applyBorder="1" applyAlignment="1">
      <alignment horizontal="left" vertical="center" wrapText="1"/>
    </xf>
    <xf numFmtId="0" fontId="2" fillId="6" borderId="72" xfId="0" applyFont="1" applyFill="1" applyBorder="1" applyAlignment="1">
      <alignment horizontal="left" vertical="center" wrapText="1"/>
    </xf>
    <xf numFmtId="0" fontId="2" fillId="6" borderId="7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>
      <alignment horizontal="left" vertical="center" wrapText="1"/>
    </xf>
  </cellXfs>
  <cellStyles count="3">
    <cellStyle name="Euro" xfId="1" xr:uid="{00000000-0005-0000-0000-000000000000}"/>
    <cellStyle name="Monétaire" xfId="2" builtinId="4"/>
    <cellStyle name="Normal" xfId="0" builtinId="0"/>
  </cellStyles>
  <dxfs count="22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colors>
    <mruColors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1238249</xdr:colOff>
      <xdr:row>0</xdr:row>
      <xdr:rowOff>76200</xdr:rowOff>
    </xdr:from>
    <xdr:to>
      <xdr:col>6</xdr:col>
      <xdr:colOff>491250</xdr:colOff>
      <xdr:row>3</xdr:row>
      <xdr:rowOff>342900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69E046A-FA65-2E18-C305-44A2759CF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4" y="76200"/>
          <a:ext cx="2167651" cy="1104900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7</xdr:row>
      <xdr:rowOff>114300</xdr:rowOff>
    </xdr:from>
    <xdr:to>
      <xdr:col>4</xdr:col>
      <xdr:colOff>977265</xdr:colOff>
      <xdr:row>9</xdr:row>
      <xdr:rowOff>1905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90C5A7-12B2-68D8-0953-7E79F9440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962275"/>
          <a:ext cx="750570" cy="382905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12</xdr:row>
      <xdr:rowOff>228600</xdr:rowOff>
    </xdr:from>
    <xdr:to>
      <xdr:col>4</xdr:col>
      <xdr:colOff>994410</xdr:colOff>
      <xdr:row>14</xdr:row>
      <xdr:rowOff>73025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6FA12D3-E037-CF1B-A5AD-DCE51EF83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90750" y="4314825"/>
          <a:ext cx="779145" cy="3359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152400</xdr:colOff>
      <xdr:row>17</xdr:row>
      <xdr:rowOff>190500</xdr:rowOff>
    </xdr:from>
    <xdr:to>
      <xdr:col>4</xdr:col>
      <xdr:colOff>1053465</xdr:colOff>
      <xdr:row>19</xdr:row>
      <xdr:rowOff>35560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8BB962F-A62E-850C-99A8-CD5B41069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5514975"/>
          <a:ext cx="893445" cy="340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466164</xdr:colOff>
      <xdr:row>1</xdr:row>
      <xdr:rowOff>53340</xdr:rowOff>
    </xdr:from>
    <xdr:to>
      <xdr:col>1</xdr:col>
      <xdr:colOff>1029952</xdr:colOff>
      <xdr:row>4</xdr:row>
      <xdr:rowOff>80010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8FF7E3-6B02-4E5B-933B-41A18591F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6164" y="215265"/>
          <a:ext cx="1206351" cy="5124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466164</xdr:colOff>
      <xdr:row>1</xdr:row>
      <xdr:rowOff>53340</xdr:rowOff>
    </xdr:from>
    <xdr:to>
      <xdr:col>1</xdr:col>
      <xdr:colOff>1024815</xdr:colOff>
      <xdr:row>4</xdr:row>
      <xdr:rowOff>80010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26BF2A7-9020-4E44-85A5-358B47BE9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6164" y="215265"/>
          <a:ext cx="1206351" cy="5124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466164</xdr:colOff>
      <xdr:row>1</xdr:row>
      <xdr:rowOff>53340</xdr:rowOff>
    </xdr:from>
    <xdr:to>
      <xdr:col>1</xdr:col>
      <xdr:colOff>1024815</xdr:colOff>
      <xdr:row>4</xdr:row>
      <xdr:rowOff>80010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542591C-625A-4CE7-BD36-91C055968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6164" y="215265"/>
          <a:ext cx="1206351" cy="5124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466164</xdr:colOff>
      <xdr:row>1</xdr:row>
      <xdr:rowOff>53340</xdr:rowOff>
    </xdr:from>
    <xdr:to>
      <xdr:col>1</xdr:col>
      <xdr:colOff>1024815</xdr:colOff>
      <xdr:row>4</xdr:row>
      <xdr:rowOff>80010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B0C573B-623D-4FFE-B29D-8F83324BD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6164" y="215265"/>
          <a:ext cx="1206351" cy="5124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466164</xdr:colOff>
      <xdr:row>1</xdr:row>
      <xdr:rowOff>53340</xdr:rowOff>
    </xdr:from>
    <xdr:to>
      <xdr:col>1</xdr:col>
      <xdr:colOff>1029952</xdr:colOff>
      <xdr:row>4</xdr:row>
      <xdr:rowOff>80010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9FCF5C1-8CC1-4410-B873-41B7718C1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6164" y="215265"/>
          <a:ext cx="1211488" cy="512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95CB-FDE6-46A8-85DF-584743CB97AC}">
  <dimension ref="A1:I42"/>
  <sheetViews>
    <sheetView tabSelected="1" view="pageBreakPreview" topLeftCell="A28" zoomScale="130" zoomScaleNormal="100" zoomScaleSheetLayoutView="130" workbookViewId="0">
      <selection activeCell="B38" sqref="B38:I38"/>
    </sheetView>
  </sheetViews>
  <sheetFormatPr baseColWidth="10" defaultRowHeight="12.75" x14ac:dyDescent="0.2"/>
  <cols>
    <col min="1" max="1" width="4.28515625" customWidth="1"/>
    <col min="2" max="2" width="12" customWidth="1"/>
    <col min="3" max="3" width="7.28515625" customWidth="1"/>
    <col min="4" max="4" width="6" customWidth="1"/>
    <col min="5" max="5" width="19.5703125" customWidth="1"/>
    <col min="6" max="6" width="24.140625" customWidth="1"/>
    <col min="7" max="7" width="21.140625" customWidth="1"/>
    <col min="8" max="8" width="21.5703125" customWidth="1"/>
    <col min="9" max="9" width="21" customWidth="1"/>
  </cols>
  <sheetData>
    <row r="1" spans="1:9" ht="24" customHeight="1" x14ac:dyDescent="0.2">
      <c r="A1" s="59"/>
      <c r="B1" s="60"/>
      <c r="C1" s="61"/>
      <c r="D1" s="61"/>
      <c r="E1" s="61"/>
      <c r="F1" s="62"/>
      <c r="G1" s="61"/>
      <c r="H1" s="61"/>
      <c r="I1" s="63"/>
    </row>
    <row r="2" spans="1:9" ht="22.5" customHeight="1" x14ac:dyDescent="0.2">
      <c r="A2" s="59"/>
      <c r="B2" s="64"/>
      <c r="C2" s="65"/>
      <c r="D2" s="65"/>
      <c r="E2" s="65"/>
      <c r="F2" s="66"/>
      <c r="G2" s="67"/>
      <c r="H2" s="67"/>
      <c r="I2" s="68"/>
    </row>
    <row r="3" spans="1:9" ht="19.5" customHeight="1" x14ac:dyDescent="0.2">
      <c r="A3" s="59"/>
      <c r="B3" s="64"/>
      <c r="C3" s="65"/>
      <c r="D3" s="65"/>
      <c r="E3" s="65"/>
      <c r="F3" s="66"/>
      <c r="G3" s="86"/>
      <c r="H3" s="65"/>
      <c r="I3" s="69"/>
    </row>
    <row r="4" spans="1:9" ht="34.5" customHeight="1" x14ac:dyDescent="0.2">
      <c r="A4" s="59"/>
      <c r="B4" s="70"/>
      <c r="C4" s="71"/>
      <c r="D4" s="71"/>
      <c r="E4" s="71"/>
      <c r="F4" s="72"/>
      <c r="G4" s="71"/>
      <c r="H4" s="71"/>
      <c r="I4" s="73"/>
    </row>
    <row r="5" spans="1:9" ht="84.75" customHeight="1" x14ac:dyDescent="0.2">
      <c r="A5" s="59"/>
      <c r="B5" s="500" t="s">
        <v>34</v>
      </c>
      <c r="C5" s="501"/>
      <c r="D5" s="501"/>
      <c r="E5" s="501"/>
      <c r="F5" s="501"/>
      <c r="G5" s="501"/>
      <c r="H5" s="501"/>
      <c r="I5" s="502"/>
    </row>
    <row r="6" spans="1:9" ht="19.5" customHeight="1" x14ac:dyDescent="0.2">
      <c r="A6" s="59"/>
      <c r="B6" s="503"/>
      <c r="C6" s="503"/>
      <c r="D6" s="503"/>
      <c r="E6" s="503"/>
      <c r="F6" s="74"/>
      <c r="G6" s="504"/>
      <c r="H6" s="504"/>
      <c r="I6" s="504"/>
    </row>
    <row r="7" spans="1:9" ht="19.5" customHeight="1" x14ac:dyDescent="0.2">
      <c r="A7" s="59"/>
      <c r="B7" s="505" t="s">
        <v>15</v>
      </c>
      <c r="C7" s="506"/>
      <c r="D7" s="507"/>
      <c r="E7" s="514"/>
      <c r="F7" s="517" t="s">
        <v>35</v>
      </c>
      <c r="G7" s="520" t="s">
        <v>36</v>
      </c>
      <c r="H7" s="521"/>
      <c r="I7" s="522"/>
    </row>
    <row r="8" spans="1:9" ht="19.5" customHeight="1" x14ac:dyDescent="0.2">
      <c r="A8" s="59"/>
      <c r="B8" s="508"/>
      <c r="C8" s="509"/>
      <c r="D8" s="510"/>
      <c r="E8" s="515"/>
      <c r="F8" s="518"/>
      <c r="G8" s="523"/>
      <c r="H8" s="524"/>
      <c r="I8" s="525"/>
    </row>
    <row r="9" spans="1:9" ht="19.5" customHeight="1" x14ac:dyDescent="0.2">
      <c r="A9" s="59"/>
      <c r="B9" s="508"/>
      <c r="C9" s="509"/>
      <c r="D9" s="510"/>
      <c r="E9" s="515"/>
      <c r="F9" s="518"/>
      <c r="G9" s="523"/>
      <c r="H9" s="524"/>
      <c r="I9" s="525"/>
    </row>
    <row r="10" spans="1:9" ht="19.5" customHeight="1" x14ac:dyDescent="0.2">
      <c r="A10" s="59"/>
      <c r="B10" s="508"/>
      <c r="C10" s="509"/>
      <c r="D10" s="510"/>
      <c r="E10" s="515"/>
      <c r="F10" s="518"/>
      <c r="G10" s="523"/>
      <c r="H10" s="524"/>
      <c r="I10" s="525"/>
    </row>
    <row r="11" spans="1:9" ht="19.5" customHeight="1" x14ac:dyDescent="0.2">
      <c r="A11" s="75"/>
      <c r="B11" s="511"/>
      <c r="C11" s="512"/>
      <c r="D11" s="513"/>
      <c r="E11" s="516"/>
      <c r="F11" s="519"/>
      <c r="G11" s="526"/>
      <c r="H11" s="527"/>
      <c r="I11" s="528"/>
    </row>
    <row r="12" spans="1:9" ht="19.5" customHeight="1" x14ac:dyDescent="0.2">
      <c r="A12" s="75"/>
      <c r="B12" s="505" t="s">
        <v>38</v>
      </c>
      <c r="C12" s="506"/>
      <c r="D12" s="507"/>
      <c r="E12" s="92"/>
      <c r="F12" s="529" t="s">
        <v>33</v>
      </c>
      <c r="G12" s="520" t="s">
        <v>42</v>
      </c>
      <c r="H12" s="521"/>
      <c r="I12" s="522"/>
    </row>
    <row r="13" spans="1:9" ht="19.5" customHeight="1" x14ac:dyDescent="0.2">
      <c r="A13" s="59"/>
      <c r="B13" s="508"/>
      <c r="C13" s="509"/>
      <c r="D13" s="510"/>
      <c r="E13" s="93"/>
      <c r="F13" s="530"/>
      <c r="G13" s="523"/>
      <c r="H13" s="524"/>
      <c r="I13" s="525"/>
    </row>
    <row r="14" spans="1:9" ht="19.5" customHeight="1" x14ac:dyDescent="0.2">
      <c r="A14" s="59"/>
      <c r="B14" s="508"/>
      <c r="C14" s="509"/>
      <c r="D14" s="510"/>
      <c r="E14" s="93"/>
      <c r="F14" s="530"/>
      <c r="G14" s="523"/>
      <c r="H14" s="524"/>
      <c r="I14" s="525"/>
    </row>
    <row r="15" spans="1:9" ht="19.5" customHeight="1" x14ac:dyDescent="0.2">
      <c r="A15" s="59"/>
      <c r="B15" s="508"/>
      <c r="C15" s="509"/>
      <c r="D15" s="510"/>
      <c r="E15" s="93"/>
      <c r="F15" s="530"/>
      <c r="G15" s="523"/>
      <c r="H15" s="524"/>
      <c r="I15" s="525"/>
    </row>
    <row r="16" spans="1:9" ht="19.5" customHeight="1" x14ac:dyDescent="0.2">
      <c r="A16" s="59"/>
      <c r="B16" s="511"/>
      <c r="C16" s="512"/>
      <c r="D16" s="513"/>
      <c r="E16" s="94"/>
      <c r="F16" s="531"/>
      <c r="G16" s="526"/>
      <c r="H16" s="527"/>
      <c r="I16" s="528"/>
    </row>
    <row r="17" spans="1:9" ht="19.5" customHeight="1" x14ac:dyDescent="0.2">
      <c r="A17" s="75"/>
      <c r="B17" s="505" t="s">
        <v>39</v>
      </c>
      <c r="C17" s="506"/>
      <c r="D17" s="507"/>
      <c r="E17" s="92"/>
      <c r="F17" s="529" t="s">
        <v>40</v>
      </c>
      <c r="G17" s="520" t="s">
        <v>41</v>
      </c>
      <c r="H17" s="521"/>
      <c r="I17" s="522"/>
    </row>
    <row r="18" spans="1:9" ht="19.5" customHeight="1" x14ac:dyDescent="0.2">
      <c r="A18" s="59"/>
      <c r="B18" s="508"/>
      <c r="C18" s="509"/>
      <c r="D18" s="510"/>
      <c r="E18" s="93"/>
      <c r="F18" s="530"/>
      <c r="G18" s="523"/>
      <c r="H18" s="524"/>
      <c r="I18" s="525"/>
    </row>
    <row r="19" spans="1:9" ht="19.5" customHeight="1" x14ac:dyDescent="0.2">
      <c r="A19" s="59"/>
      <c r="B19" s="508"/>
      <c r="C19" s="509"/>
      <c r="D19" s="510"/>
      <c r="E19" s="93"/>
      <c r="F19" s="530"/>
      <c r="G19" s="523"/>
      <c r="H19" s="524"/>
      <c r="I19" s="525"/>
    </row>
    <row r="20" spans="1:9" ht="19.5" customHeight="1" x14ac:dyDescent="0.2">
      <c r="A20" s="59"/>
      <c r="B20" s="508"/>
      <c r="C20" s="509"/>
      <c r="D20" s="510"/>
      <c r="E20" s="93"/>
      <c r="F20" s="530"/>
      <c r="G20" s="523"/>
      <c r="H20" s="524"/>
      <c r="I20" s="525"/>
    </row>
    <row r="21" spans="1:9" ht="19.5" customHeight="1" x14ac:dyDescent="0.2">
      <c r="A21" s="59"/>
      <c r="B21" s="511"/>
      <c r="C21" s="512"/>
      <c r="D21" s="513"/>
      <c r="E21" s="94"/>
      <c r="F21" s="531"/>
      <c r="G21" s="526"/>
      <c r="H21" s="527"/>
      <c r="I21" s="528"/>
    </row>
    <row r="22" spans="1:9" ht="33.75" customHeight="1" x14ac:dyDescent="0.2">
      <c r="A22" s="59"/>
      <c r="B22" s="468"/>
      <c r="C22" s="468"/>
      <c r="D22" s="468"/>
      <c r="E22" s="468"/>
      <c r="F22" s="468"/>
      <c r="G22" s="468"/>
      <c r="H22" s="468"/>
      <c r="I22" s="468"/>
    </row>
    <row r="23" spans="1:9" ht="31.5" customHeight="1" x14ac:dyDescent="0.2">
      <c r="A23" s="59"/>
      <c r="B23" s="499"/>
      <c r="C23" s="499"/>
      <c r="D23" s="499"/>
      <c r="E23" s="499"/>
      <c r="F23" s="499"/>
      <c r="G23" s="499"/>
      <c r="H23" s="499"/>
      <c r="I23" s="499"/>
    </row>
    <row r="24" spans="1:9" ht="33" customHeight="1" x14ac:dyDescent="0.2">
      <c r="A24" s="59"/>
      <c r="B24" s="76"/>
      <c r="C24" s="76"/>
      <c r="D24" s="76"/>
      <c r="E24" s="76"/>
      <c r="F24" s="76"/>
      <c r="G24" s="76"/>
      <c r="H24" s="76"/>
      <c r="I24" s="76"/>
    </row>
    <row r="25" spans="1:9" ht="16.5" customHeight="1" x14ac:dyDescent="0.2">
      <c r="A25" s="480"/>
      <c r="B25" s="481"/>
      <c r="C25" s="482"/>
      <c r="D25" s="482"/>
      <c r="E25" s="482"/>
      <c r="F25" s="482"/>
      <c r="G25" s="482"/>
      <c r="H25" s="482"/>
      <c r="I25" s="483"/>
    </row>
    <row r="26" spans="1:9" ht="27.75" customHeight="1" x14ac:dyDescent="0.2">
      <c r="A26" s="480"/>
      <c r="B26" s="484" t="s">
        <v>16</v>
      </c>
      <c r="C26" s="485"/>
      <c r="D26" s="485"/>
      <c r="E26" s="485"/>
      <c r="F26" s="485"/>
      <c r="G26" s="485"/>
      <c r="H26" s="485"/>
      <c r="I26" s="486"/>
    </row>
    <row r="27" spans="1:9" ht="27.75" customHeight="1" x14ac:dyDescent="0.2">
      <c r="A27" s="480"/>
      <c r="B27" s="487" t="s">
        <v>17</v>
      </c>
      <c r="C27" s="488"/>
      <c r="D27" s="488"/>
      <c r="E27" s="488"/>
      <c r="F27" s="488"/>
      <c r="G27" s="488"/>
      <c r="H27" s="488"/>
      <c r="I27" s="489"/>
    </row>
    <row r="28" spans="1:9" ht="27.75" customHeight="1" x14ac:dyDescent="0.2">
      <c r="A28" s="480"/>
      <c r="B28" s="487" t="s">
        <v>542</v>
      </c>
      <c r="C28" s="488"/>
      <c r="D28" s="488"/>
      <c r="E28" s="488"/>
      <c r="F28" s="488"/>
      <c r="G28" s="488"/>
      <c r="H28" s="488"/>
      <c r="I28" s="489"/>
    </row>
    <row r="29" spans="1:9" ht="17.25" customHeight="1" x14ac:dyDescent="0.2">
      <c r="A29" s="480"/>
      <c r="B29" s="490"/>
      <c r="C29" s="491"/>
      <c r="D29" s="491"/>
      <c r="E29" s="491"/>
      <c r="F29" s="491"/>
      <c r="G29" s="491"/>
      <c r="H29" s="491"/>
      <c r="I29" s="492"/>
    </row>
    <row r="30" spans="1:9" ht="93.75" customHeight="1" x14ac:dyDescent="0.2">
      <c r="A30" s="480"/>
      <c r="B30" s="475"/>
      <c r="C30" s="475"/>
      <c r="D30" s="475"/>
      <c r="E30" s="475"/>
      <c r="F30" s="475"/>
      <c r="G30" s="475"/>
      <c r="H30" s="475"/>
      <c r="I30" s="475"/>
    </row>
    <row r="31" spans="1:9" x14ac:dyDescent="0.2">
      <c r="A31" s="480"/>
      <c r="B31" s="493" t="s">
        <v>18</v>
      </c>
      <c r="C31" s="493" t="s">
        <v>19</v>
      </c>
      <c r="D31" s="495" t="s">
        <v>20</v>
      </c>
      <c r="E31" s="496"/>
      <c r="F31" s="77" t="s">
        <v>21</v>
      </c>
      <c r="G31" s="410" t="s">
        <v>22</v>
      </c>
      <c r="H31" s="410" t="s">
        <v>23</v>
      </c>
      <c r="I31" s="410" t="s">
        <v>23</v>
      </c>
    </row>
    <row r="32" spans="1:9" x14ac:dyDescent="0.2">
      <c r="A32" s="480"/>
      <c r="B32" s="494"/>
      <c r="C32" s="494"/>
      <c r="D32" s="497"/>
      <c r="E32" s="498"/>
      <c r="F32" s="78" t="s">
        <v>24</v>
      </c>
      <c r="G32" s="78" t="s">
        <v>24</v>
      </c>
      <c r="H32" s="78" t="s">
        <v>24</v>
      </c>
      <c r="I32" s="78" t="s">
        <v>25</v>
      </c>
    </row>
    <row r="33" spans="1:9" ht="19.5" customHeight="1" x14ac:dyDescent="0.2">
      <c r="A33" s="480"/>
      <c r="B33" s="79">
        <v>46112</v>
      </c>
      <c r="C33" s="80">
        <v>0</v>
      </c>
      <c r="D33" s="469" t="s">
        <v>26</v>
      </c>
      <c r="E33" s="470"/>
      <c r="F33" s="80" t="s">
        <v>307</v>
      </c>
      <c r="G33" s="80"/>
      <c r="H33" s="80"/>
      <c r="I33" s="80"/>
    </row>
    <row r="34" spans="1:9" ht="23.25" customHeight="1" x14ac:dyDescent="0.2">
      <c r="A34" s="480"/>
      <c r="B34" s="411">
        <v>46225</v>
      </c>
      <c r="C34" s="80">
        <v>1</v>
      </c>
      <c r="D34" s="471" t="s">
        <v>541</v>
      </c>
      <c r="E34" s="472"/>
      <c r="F34" s="80" t="s">
        <v>307</v>
      </c>
      <c r="G34" s="80"/>
      <c r="H34" s="80"/>
      <c r="I34" s="80"/>
    </row>
    <row r="35" spans="1:9" ht="19.5" customHeight="1" x14ac:dyDescent="0.2">
      <c r="A35" s="480"/>
      <c r="B35" s="81"/>
      <c r="C35" s="81"/>
      <c r="D35" s="473"/>
      <c r="E35" s="473"/>
      <c r="F35" s="81"/>
      <c r="G35" s="82"/>
      <c r="H35" s="82"/>
      <c r="I35" s="82"/>
    </row>
    <row r="36" spans="1:9" ht="19.5" customHeight="1" x14ac:dyDescent="0.2">
      <c r="A36" s="480"/>
      <c r="B36" s="83"/>
      <c r="C36" s="83"/>
      <c r="D36" s="474"/>
      <c r="E36" s="474"/>
      <c r="F36" s="83"/>
      <c r="G36" s="84"/>
      <c r="H36" s="84"/>
      <c r="I36" s="84"/>
    </row>
    <row r="37" spans="1:9" ht="19.5" customHeight="1" x14ac:dyDescent="0.2">
      <c r="A37" s="480"/>
      <c r="B37" s="83"/>
      <c r="C37" s="83"/>
      <c r="D37" s="474"/>
      <c r="E37" s="474"/>
      <c r="F37" s="83"/>
      <c r="G37" s="84"/>
      <c r="H37" s="84"/>
      <c r="I37" s="84"/>
    </row>
    <row r="38" spans="1:9" ht="63.75" customHeight="1" x14ac:dyDescent="0.2">
      <c r="A38" s="480"/>
      <c r="B38" s="475"/>
      <c r="C38" s="475"/>
      <c r="D38" s="475"/>
      <c r="E38" s="475"/>
      <c r="F38" s="475"/>
      <c r="G38" s="475"/>
      <c r="H38" s="475"/>
      <c r="I38" s="475"/>
    </row>
    <row r="39" spans="1:9" ht="42.75" customHeight="1" x14ac:dyDescent="0.2">
      <c r="A39" s="480"/>
      <c r="B39" s="39" t="s">
        <v>27</v>
      </c>
      <c r="C39" s="39" t="s">
        <v>28</v>
      </c>
      <c r="D39" s="476" t="s">
        <v>29</v>
      </c>
      <c r="E39" s="477"/>
      <c r="F39" s="476" t="s">
        <v>30</v>
      </c>
      <c r="G39" s="477"/>
      <c r="H39" s="39" t="s">
        <v>19</v>
      </c>
      <c r="I39" s="39" t="s">
        <v>31</v>
      </c>
    </row>
    <row r="40" spans="1:9" ht="23.25" customHeight="1" x14ac:dyDescent="0.2">
      <c r="A40" s="480"/>
      <c r="B40" s="80">
        <v>136075</v>
      </c>
      <c r="C40" s="80" t="s">
        <v>32</v>
      </c>
      <c r="D40" s="478" t="s">
        <v>37</v>
      </c>
      <c r="E40" s="479"/>
      <c r="F40" s="471" t="s">
        <v>543</v>
      </c>
      <c r="G40" s="472"/>
      <c r="H40" s="80">
        <v>1</v>
      </c>
      <c r="I40" s="85">
        <v>1</v>
      </c>
    </row>
    <row r="41" spans="1:9" x14ac:dyDescent="0.2">
      <c r="A41" s="59"/>
      <c r="B41" s="475"/>
      <c r="C41" s="475"/>
      <c r="D41" s="475"/>
      <c r="E41" s="475"/>
      <c r="F41" s="475"/>
      <c r="G41" s="475"/>
      <c r="H41" s="475"/>
      <c r="I41" s="475"/>
    </row>
    <row r="42" spans="1:9" x14ac:dyDescent="0.2">
      <c r="A42" s="59"/>
      <c r="B42" s="468"/>
      <c r="C42" s="468"/>
      <c r="D42" s="468"/>
      <c r="E42" s="468"/>
      <c r="F42" s="468"/>
      <c r="G42" s="468"/>
      <c r="H42" s="468"/>
      <c r="I42" s="468"/>
    </row>
  </sheetData>
  <mergeCells count="37">
    <mergeCell ref="B23:I23"/>
    <mergeCell ref="B5:I5"/>
    <mergeCell ref="B6:E6"/>
    <mergeCell ref="G6:I6"/>
    <mergeCell ref="B7:D11"/>
    <mergeCell ref="E7:E11"/>
    <mergeCell ref="F7:F11"/>
    <mergeCell ref="G7:I11"/>
    <mergeCell ref="B12:D16"/>
    <mergeCell ref="F12:F16"/>
    <mergeCell ref="G12:I16"/>
    <mergeCell ref="B22:I22"/>
    <mergeCell ref="B17:D21"/>
    <mergeCell ref="F17:F21"/>
    <mergeCell ref="G17:I21"/>
    <mergeCell ref="A25:A40"/>
    <mergeCell ref="B25:I25"/>
    <mergeCell ref="B26:I26"/>
    <mergeCell ref="B27:I27"/>
    <mergeCell ref="B28:I28"/>
    <mergeCell ref="B29:I29"/>
    <mergeCell ref="B30:I30"/>
    <mergeCell ref="B31:B32"/>
    <mergeCell ref="C31:C32"/>
    <mergeCell ref="D31:E32"/>
    <mergeCell ref="B42:I42"/>
    <mergeCell ref="D33:E33"/>
    <mergeCell ref="D34:E34"/>
    <mergeCell ref="D35:E35"/>
    <mergeCell ref="D36:E36"/>
    <mergeCell ref="D37:E37"/>
    <mergeCell ref="B38:I38"/>
    <mergeCell ref="D39:E39"/>
    <mergeCell ref="F39:G39"/>
    <mergeCell ref="D40:E40"/>
    <mergeCell ref="F40:G40"/>
    <mergeCell ref="B41:I41"/>
  </mergeCells>
  <pageMargins left="0.7" right="0.7" top="0.75" bottom="0.75" header="0.3" footer="0.3"/>
  <pageSetup paperSize="9" scale="6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9D12E-C828-4D55-82B0-8406EE9F193A}">
  <sheetPr>
    <tabColor theme="0"/>
  </sheetPr>
  <dimension ref="A1:K531"/>
  <sheetViews>
    <sheetView view="pageBreakPreview" topLeftCell="A316" zoomScaleNormal="100" zoomScaleSheetLayoutView="100" workbookViewId="0">
      <selection activeCell="B343" sqref="B343"/>
    </sheetView>
  </sheetViews>
  <sheetFormatPr baseColWidth="10" defaultColWidth="11.42578125" defaultRowHeight="12.75" x14ac:dyDescent="0.2"/>
  <cols>
    <col min="1" max="1" width="9.7109375" style="1" customWidth="1"/>
    <col min="2" max="2" width="50" style="1" customWidth="1"/>
    <col min="3" max="3" width="9.85546875" style="1" customWidth="1"/>
    <col min="4" max="4" width="7.7109375" style="36" customWidth="1"/>
    <col min="5" max="5" width="11.7109375" style="36" customWidth="1"/>
    <col min="6" max="6" width="12.85546875" style="1" bestFit="1" customWidth="1"/>
    <col min="7" max="7" width="14.5703125" style="1" bestFit="1" customWidth="1"/>
    <col min="8" max="8" width="12.85546875" style="1" bestFit="1" customWidth="1"/>
    <col min="9" max="16384" width="11.42578125" style="1"/>
  </cols>
  <sheetData>
    <row r="1" spans="1:7" ht="12.75" customHeight="1" x14ac:dyDescent="0.2">
      <c r="A1" s="180"/>
      <c r="B1" s="180"/>
      <c r="C1" s="439" t="s">
        <v>544</v>
      </c>
      <c r="D1" s="440"/>
      <c r="E1" s="440"/>
      <c r="F1" s="440"/>
      <c r="G1" s="440"/>
    </row>
    <row r="2" spans="1:7" x14ac:dyDescent="0.2">
      <c r="A2" s="180"/>
      <c r="B2" s="180"/>
      <c r="C2" s="440"/>
      <c r="D2" s="440"/>
      <c r="E2" s="440"/>
      <c r="F2" s="440"/>
      <c r="G2" s="440"/>
    </row>
    <row r="3" spans="1:7" x14ac:dyDescent="0.2">
      <c r="A3" s="180"/>
      <c r="B3" s="180"/>
      <c r="C3" s="440"/>
      <c r="D3" s="440"/>
      <c r="E3" s="440"/>
      <c r="F3" s="440"/>
      <c r="G3" s="440"/>
    </row>
    <row r="4" spans="1:7" x14ac:dyDescent="0.2">
      <c r="A4" s="180"/>
      <c r="B4" s="180"/>
      <c r="C4" s="440"/>
      <c r="D4" s="440"/>
      <c r="E4" s="440"/>
      <c r="F4" s="440"/>
      <c r="G4" s="440"/>
    </row>
    <row r="5" spans="1:7" x14ac:dyDescent="0.2">
      <c r="A5" s="180"/>
      <c r="B5" s="180"/>
      <c r="C5" s="440"/>
      <c r="D5" s="440"/>
      <c r="E5" s="440"/>
      <c r="F5" s="440"/>
      <c r="G5" s="440"/>
    </row>
    <row r="6" spans="1:7" x14ac:dyDescent="0.2">
      <c r="A6" s="181"/>
      <c r="B6" s="181"/>
      <c r="C6" s="441"/>
      <c r="D6" s="441"/>
      <c r="E6" s="441"/>
      <c r="F6" s="441"/>
      <c r="G6" s="441"/>
    </row>
    <row r="7" spans="1:7" ht="37.9" customHeight="1" x14ac:dyDescent="0.2">
      <c r="A7" s="39" t="s">
        <v>0</v>
      </c>
      <c r="B7" s="451" t="s">
        <v>4</v>
      </c>
      <c r="C7" s="451"/>
      <c r="D7" s="39" t="s">
        <v>2</v>
      </c>
      <c r="E7" s="20" t="s">
        <v>9</v>
      </c>
      <c r="F7" s="39" t="s">
        <v>3</v>
      </c>
      <c r="G7" s="39" t="s">
        <v>1</v>
      </c>
    </row>
    <row r="8" spans="1:7" ht="15.75" customHeight="1" x14ac:dyDescent="0.2">
      <c r="A8" s="103"/>
      <c r="B8" s="104"/>
      <c r="C8" s="105"/>
      <c r="D8" s="97"/>
      <c r="E8" s="98"/>
      <c r="F8" s="99"/>
      <c r="G8" s="100"/>
    </row>
    <row r="9" spans="1:7" ht="18" x14ac:dyDescent="0.2">
      <c r="A9" s="39"/>
      <c r="B9" s="466" t="s">
        <v>43</v>
      </c>
      <c r="C9" s="467"/>
      <c r="D9" s="110"/>
      <c r="E9" s="111"/>
      <c r="F9" s="112"/>
      <c r="G9" s="113"/>
    </row>
    <row r="10" spans="1:7" ht="8.25" customHeight="1" x14ac:dyDescent="0.2">
      <c r="A10" s="114"/>
      <c r="B10" s="115"/>
      <c r="C10" s="116"/>
      <c r="D10" s="117"/>
      <c r="E10" s="118"/>
      <c r="F10" s="119"/>
      <c r="G10" s="120"/>
    </row>
    <row r="11" spans="1:7" ht="25.5" customHeight="1" x14ac:dyDescent="0.2">
      <c r="A11" s="39"/>
      <c r="B11" s="466" t="s">
        <v>549</v>
      </c>
      <c r="C11" s="467"/>
      <c r="D11" s="106"/>
      <c r="E11" s="107"/>
      <c r="F11" s="108"/>
      <c r="G11" s="109"/>
    </row>
    <row r="12" spans="1:7" x14ac:dyDescent="0.2">
      <c r="A12" s="25"/>
      <c r="B12" s="449" t="s">
        <v>10</v>
      </c>
      <c r="C12" s="450"/>
      <c r="D12" s="29"/>
      <c r="E12" s="30"/>
      <c r="F12" s="26"/>
      <c r="G12" s="27"/>
    </row>
    <row r="13" spans="1:7" ht="120" customHeight="1" x14ac:dyDescent="0.2">
      <c r="A13" s="464"/>
      <c r="B13" s="449" t="s">
        <v>11</v>
      </c>
      <c r="C13" s="450"/>
      <c r="D13" s="465"/>
      <c r="E13" s="446"/>
      <c r="F13" s="447"/>
      <c r="G13" s="448"/>
    </row>
    <row r="14" spans="1:7" ht="27.75" customHeight="1" x14ac:dyDescent="0.2">
      <c r="A14" s="464"/>
      <c r="B14" s="449" t="s">
        <v>8</v>
      </c>
      <c r="C14" s="450"/>
      <c r="D14" s="465"/>
      <c r="E14" s="446"/>
      <c r="F14" s="447"/>
      <c r="G14" s="448"/>
    </row>
    <row r="15" spans="1:7" ht="33" customHeight="1" x14ac:dyDescent="0.2">
      <c r="A15" s="464"/>
      <c r="B15" s="449" t="s">
        <v>12</v>
      </c>
      <c r="C15" s="450"/>
      <c r="D15" s="465"/>
      <c r="E15" s="446"/>
      <c r="F15" s="447"/>
      <c r="G15" s="448"/>
    </row>
    <row r="16" spans="1:7" ht="14.25" hidden="1" customHeight="1" x14ac:dyDescent="0.2">
      <c r="A16" s="22"/>
      <c r="B16" s="444"/>
      <c r="C16" s="445"/>
      <c r="D16" s="31"/>
      <c r="E16" s="32"/>
      <c r="F16" s="23"/>
      <c r="G16" s="24"/>
    </row>
    <row r="17" spans="1:7" ht="25.5" customHeight="1" x14ac:dyDescent="0.2">
      <c r="A17" s="87">
        <v>3</v>
      </c>
      <c r="B17" s="452" t="s">
        <v>254</v>
      </c>
      <c r="C17" s="453"/>
      <c r="D17" s="88"/>
      <c r="E17" s="89"/>
      <c r="F17" s="90"/>
      <c r="G17" s="392"/>
    </row>
    <row r="18" spans="1:7" ht="13.15" customHeight="1" x14ac:dyDescent="0.2">
      <c r="A18" s="7"/>
      <c r="B18" s="37"/>
      <c r="C18" s="38"/>
      <c r="D18" s="12"/>
      <c r="E18" s="28"/>
      <c r="F18" s="4"/>
      <c r="G18" s="10"/>
    </row>
    <row r="19" spans="1:7" x14ac:dyDescent="0.2">
      <c r="A19" s="7" t="s">
        <v>47</v>
      </c>
      <c r="B19" s="419" t="s">
        <v>71</v>
      </c>
      <c r="C19" s="433"/>
      <c r="D19" s="12"/>
      <c r="E19" s="28"/>
      <c r="F19" s="4"/>
      <c r="G19" s="10"/>
    </row>
    <row r="20" spans="1:7" x14ac:dyDescent="0.2">
      <c r="A20" s="7"/>
      <c r="B20" s="37"/>
      <c r="C20" s="38"/>
      <c r="D20" s="12"/>
      <c r="E20" s="28"/>
      <c r="F20" s="4"/>
      <c r="G20" s="10"/>
    </row>
    <row r="21" spans="1:7" x14ac:dyDescent="0.2">
      <c r="A21" s="87" t="s">
        <v>48</v>
      </c>
      <c r="B21" s="434" t="s">
        <v>49</v>
      </c>
      <c r="C21" s="435"/>
      <c r="D21" s="12" t="s">
        <v>60</v>
      </c>
      <c r="E21" s="28">
        <v>1</v>
      </c>
      <c r="F21" s="4"/>
      <c r="G21" s="10">
        <f>F21*E21</f>
        <v>0</v>
      </c>
    </row>
    <row r="22" spans="1:7" x14ac:dyDescent="0.2">
      <c r="A22" s="87"/>
      <c r="B22" s="101"/>
      <c r="C22" s="102"/>
      <c r="D22" s="12"/>
      <c r="E22" s="28"/>
      <c r="F22" s="4"/>
      <c r="G22" s="10"/>
    </row>
    <row r="23" spans="1:7" x14ac:dyDescent="0.2">
      <c r="A23" s="87" t="s">
        <v>50</v>
      </c>
      <c r="B23" s="434" t="s">
        <v>51</v>
      </c>
      <c r="C23" s="435"/>
      <c r="D23" s="12" t="s">
        <v>60</v>
      </c>
      <c r="E23" s="28">
        <v>1</v>
      </c>
      <c r="F23" s="4"/>
      <c r="G23" s="10">
        <f>F23*E23</f>
        <v>0</v>
      </c>
    </row>
    <row r="24" spans="1:7" ht="13.15" customHeight="1" x14ac:dyDescent="0.2">
      <c r="A24" s="87"/>
      <c r="B24" s="101"/>
      <c r="C24" s="102"/>
      <c r="D24" s="12"/>
      <c r="E24" s="28"/>
      <c r="F24" s="4"/>
      <c r="G24" s="10"/>
    </row>
    <row r="25" spans="1:7" ht="13.15" customHeight="1" x14ac:dyDescent="0.2">
      <c r="A25" s="87" t="s">
        <v>52</v>
      </c>
      <c r="B25" s="101" t="s">
        <v>53</v>
      </c>
      <c r="C25" s="102"/>
      <c r="D25" s="12" t="s">
        <v>60</v>
      </c>
      <c r="E25" s="28">
        <v>1</v>
      </c>
      <c r="F25" s="4"/>
      <c r="G25" s="10">
        <f>F25*E25</f>
        <v>0</v>
      </c>
    </row>
    <row r="26" spans="1:7" ht="12.75" customHeight="1" x14ac:dyDescent="0.2">
      <c r="A26" s="7"/>
      <c r="B26" s="37"/>
      <c r="C26" s="38"/>
      <c r="D26" s="12"/>
      <c r="E26" s="28"/>
      <c r="F26" s="4"/>
      <c r="G26" s="10"/>
    </row>
    <row r="27" spans="1:7" ht="12.75" customHeight="1" x14ac:dyDescent="0.2">
      <c r="A27" s="87" t="s">
        <v>54</v>
      </c>
      <c r="B27" s="101" t="s">
        <v>55</v>
      </c>
      <c r="C27" s="38"/>
      <c r="D27" s="12" t="s">
        <v>60</v>
      </c>
      <c r="E27" s="28">
        <v>1</v>
      </c>
      <c r="F27" s="4"/>
      <c r="G27" s="10">
        <f>F27*E27</f>
        <v>0</v>
      </c>
    </row>
    <row r="28" spans="1:7" x14ac:dyDescent="0.2">
      <c r="A28" s="87"/>
      <c r="B28" s="101"/>
      <c r="C28" s="38"/>
      <c r="D28" s="12"/>
      <c r="E28" s="28"/>
      <c r="F28" s="4"/>
      <c r="G28" s="10"/>
    </row>
    <row r="29" spans="1:7" x14ac:dyDescent="0.2">
      <c r="A29" s="87" t="s">
        <v>56</v>
      </c>
      <c r="B29" s="101" t="s">
        <v>57</v>
      </c>
      <c r="C29" s="38"/>
      <c r="D29" s="12"/>
      <c r="E29" s="28"/>
      <c r="F29" s="4"/>
      <c r="G29" s="10"/>
    </row>
    <row r="30" spans="1:7" x14ac:dyDescent="0.2">
      <c r="A30" s="87"/>
      <c r="B30" s="398" t="s">
        <v>492</v>
      </c>
      <c r="C30" s="38"/>
      <c r="D30" s="12" t="s">
        <v>60</v>
      </c>
      <c r="E30" s="28">
        <v>1</v>
      </c>
      <c r="F30" s="4"/>
      <c r="G30" s="10">
        <f t="shared" ref="G30:G31" si="0">F30*E30</f>
        <v>0</v>
      </c>
    </row>
    <row r="31" spans="1:7" x14ac:dyDescent="0.2">
      <c r="A31" s="87"/>
      <c r="B31" s="398" t="s">
        <v>493</v>
      </c>
      <c r="C31" s="38"/>
      <c r="D31" s="12" t="s">
        <v>60</v>
      </c>
      <c r="E31" s="28">
        <v>1</v>
      </c>
      <c r="F31" s="4"/>
      <c r="G31" s="10">
        <f t="shared" si="0"/>
        <v>0</v>
      </c>
    </row>
    <row r="32" spans="1:7" x14ac:dyDescent="0.2">
      <c r="A32" s="87"/>
      <c r="B32" s="398" t="s">
        <v>494</v>
      </c>
      <c r="C32" s="38"/>
      <c r="D32" s="12"/>
      <c r="E32" s="28"/>
      <c r="F32" s="4"/>
      <c r="G32" s="10"/>
    </row>
    <row r="33" spans="1:7" x14ac:dyDescent="0.2">
      <c r="A33" s="87"/>
      <c r="B33" s="398" t="s">
        <v>495</v>
      </c>
      <c r="C33" s="38"/>
      <c r="D33" s="12" t="s">
        <v>112</v>
      </c>
      <c r="E33" s="28"/>
      <c r="F33" s="4"/>
      <c r="G33" s="10">
        <f t="shared" ref="G33:G34" si="1">F33*E33</f>
        <v>0</v>
      </c>
    </row>
    <row r="34" spans="1:7" x14ac:dyDescent="0.2">
      <c r="A34" s="87"/>
      <c r="B34" s="398" t="s">
        <v>496</v>
      </c>
      <c r="C34" s="38"/>
      <c r="D34" s="12" t="s">
        <v>112</v>
      </c>
      <c r="E34" s="28"/>
      <c r="F34" s="4"/>
      <c r="G34" s="10">
        <f t="shared" si="1"/>
        <v>0</v>
      </c>
    </row>
    <row r="35" spans="1:7" x14ac:dyDescent="0.2">
      <c r="A35" s="87"/>
      <c r="B35" s="398"/>
      <c r="C35" s="38"/>
      <c r="D35" s="12"/>
      <c r="E35" s="28"/>
      <c r="F35" s="4"/>
      <c r="G35" s="10"/>
    </row>
    <row r="36" spans="1:7" x14ac:dyDescent="0.2">
      <c r="A36" s="87"/>
      <c r="B36" s="398" t="s">
        <v>497</v>
      </c>
      <c r="C36" s="38"/>
      <c r="D36" s="12" t="s">
        <v>498</v>
      </c>
      <c r="E36" s="28"/>
      <c r="F36" s="4"/>
      <c r="G36" s="10">
        <f>F36*E36</f>
        <v>0</v>
      </c>
    </row>
    <row r="37" spans="1:7" ht="13.5" thickBot="1" x14ac:dyDescent="0.25">
      <c r="A37" s="87"/>
      <c r="B37" s="398"/>
      <c r="C37" s="38"/>
      <c r="D37" s="12"/>
      <c r="E37" s="28"/>
      <c r="F37" s="4"/>
      <c r="G37" s="10"/>
    </row>
    <row r="38" spans="1:7" x14ac:dyDescent="0.2">
      <c r="A38" s="87"/>
      <c r="B38" s="425" t="s">
        <v>499</v>
      </c>
      <c r="C38" s="426"/>
      <c r="D38" s="34"/>
      <c r="E38" s="35"/>
      <c r="F38" s="3"/>
      <c r="G38" s="11">
        <f>SUM(G21:G37)</f>
        <v>0</v>
      </c>
    </row>
    <row r="39" spans="1:7" x14ac:dyDescent="0.2">
      <c r="A39" s="87"/>
      <c r="B39" s="50"/>
      <c r="C39" s="51"/>
      <c r="D39" s="34"/>
      <c r="E39" s="35"/>
      <c r="F39" s="3"/>
      <c r="G39" s="10"/>
    </row>
    <row r="40" spans="1:7" ht="13.15" customHeight="1" x14ac:dyDescent="0.2">
      <c r="A40" s="87" t="s">
        <v>58</v>
      </c>
      <c r="B40" s="436" t="s">
        <v>59</v>
      </c>
      <c r="C40" s="437"/>
      <c r="D40" s="12"/>
      <c r="E40" s="28"/>
      <c r="F40" s="4"/>
      <c r="G40" s="10"/>
    </row>
    <row r="41" spans="1:7" ht="13.15" customHeight="1" x14ac:dyDescent="0.2">
      <c r="A41" s="87"/>
      <c r="B41" s="398" t="s">
        <v>500</v>
      </c>
      <c r="C41" s="38"/>
      <c r="D41" s="12" t="s">
        <v>112</v>
      </c>
      <c r="E41" s="28"/>
      <c r="F41" s="4"/>
      <c r="G41" s="10">
        <f t="shared" ref="G41:G47" si="2">F41*E41</f>
        <v>0</v>
      </c>
    </row>
    <row r="42" spans="1:7" ht="13.15" customHeight="1" x14ac:dyDescent="0.2">
      <c r="A42" s="87"/>
      <c r="B42" s="398" t="s">
        <v>501</v>
      </c>
      <c r="C42" s="38"/>
      <c r="D42" s="12" t="s">
        <v>60</v>
      </c>
      <c r="E42" s="28">
        <v>1</v>
      </c>
      <c r="F42" s="4"/>
      <c r="G42" s="10">
        <f t="shared" si="2"/>
        <v>0</v>
      </c>
    </row>
    <row r="43" spans="1:7" ht="13.15" customHeight="1" x14ac:dyDescent="0.2">
      <c r="A43" s="87"/>
      <c r="B43" s="398" t="s">
        <v>502</v>
      </c>
      <c r="C43" s="38"/>
      <c r="D43" s="12" t="s">
        <v>112</v>
      </c>
      <c r="E43" s="28"/>
      <c r="F43" s="4"/>
      <c r="G43" s="10">
        <f t="shared" si="2"/>
        <v>0</v>
      </c>
    </row>
    <row r="44" spans="1:7" ht="13.15" customHeight="1" x14ac:dyDescent="0.2">
      <c r="A44" s="87"/>
      <c r="B44" s="398" t="s">
        <v>503</v>
      </c>
      <c r="C44" s="38"/>
      <c r="D44" s="12" t="s">
        <v>62</v>
      </c>
      <c r="E44" s="28"/>
      <c r="F44" s="4"/>
      <c r="G44" s="10">
        <f t="shared" si="2"/>
        <v>0</v>
      </c>
    </row>
    <row r="45" spans="1:7" ht="13.15" customHeight="1" x14ac:dyDescent="0.2">
      <c r="A45" s="87"/>
      <c r="B45" s="398" t="s">
        <v>504</v>
      </c>
      <c r="C45" s="38"/>
      <c r="D45" s="12" t="s">
        <v>62</v>
      </c>
      <c r="E45" s="28"/>
      <c r="F45" s="4"/>
      <c r="G45" s="10">
        <f t="shared" si="2"/>
        <v>0</v>
      </c>
    </row>
    <row r="46" spans="1:7" ht="13.15" customHeight="1" x14ac:dyDescent="0.2">
      <c r="A46" s="87"/>
      <c r="B46" s="398" t="s">
        <v>505</v>
      </c>
      <c r="C46" s="38"/>
      <c r="D46" s="12" t="s">
        <v>62</v>
      </c>
      <c r="E46" s="28"/>
      <c r="F46" s="4"/>
      <c r="G46" s="10">
        <f t="shared" si="2"/>
        <v>0</v>
      </c>
    </row>
    <row r="47" spans="1:7" ht="13.15" customHeight="1" thickBot="1" x14ac:dyDescent="0.25">
      <c r="A47" s="87"/>
      <c r="B47" s="398" t="s">
        <v>506</v>
      </c>
      <c r="C47" s="38"/>
      <c r="D47" s="12" t="s">
        <v>498</v>
      </c>
      <c r="E47" s="28"/>
      <c r="F47" s="4"/>
      <c r="G47" s="10">
        <f t="shared" si="2"/>
        <v>0</v>
      </c>
    </row>
    <row r="48" spans="1:7" ht="13.15" customHeight="1" x14ac:dyDescent="0.2">
      <c r="A48" s="87"/>
      <c r="B48" s="425" t="s">
        <v>507</v>
      </c>
      <c r="C48" s="426"/>
      <c r="D48" s="34"/>
      <c r="E48" s="35"/>
      <c r="F48" s="3"/>
      <c r="G48" s="399">
        <f>SUM(G41:G47)</f>
        <v>0</v>
      </c>
    </row>
    <row r="49" spans="1:7" ht="13.15" customHeight="1" x14ac:dyDescent="0.2">
      <c r="A49" s="87"/>
      <c r="B49" s="101"/>
      <c r="C49" s="38"/>
      <c r="D49" s="12"/>
      <c r="E49" s="28"/>
      <c r="F49" s="4"/>
      <c r="G49" s="10"/>
    </row>
    <row r="50" spans="1:7" ht="13.15" customHeight="1" x14ac:dyDescent="0.2">
      <c r="A50" s="87" t="s">
        <v>63</v>
      </c>
      <c r="B50" s="436" t="s">
        <v>61</v>
      </c>
      <c r="C50" s="437"/>
      <c r="D50" s="12"/>
      <c r="E50" s="28"/>
      <c r="F50" s="4"/>
      <c r="G50" s="10"/>
    </row>
    <row r="51" spans="1:7" ht="13.15" customHeight="1" x14ac:dyDescent="0.2">
      <c r="A51" s="87"/>
      <c r="B51" s="398" t="s">
        <v>508</v>
      </c>
      <c r="C51" s="38"/>
      <c r="D51" s="12" t="s">
        <v>60</v>
      </c>
      <c r="E51" s="28">
        <v>1</v>
      </c>
      <c r="F51" s="4"/>
      <c r="G51" s="10">
        <f t="shared" ref="G51:G57" si="3">F51*E51</f>
        <v>0</v>
      </c>
    </row>
    <row r="52" spans="1:7" ht="13.15" customHeight="1" x14ac:dyDescent="0.2">
      <c r="A52" s="87"/>
      <c r="B52" s="398" t="s">
        <v>509</v>
      </c>
      <c r="C52" s="38"/>
      <c r="D52" s="12" t="s">
        <v>60</v>
      </c>
      <c r="E52" s="28">
        <v>1</v>
      </c>
      <c r="F52" s="4"/>
      <c r="G52" s="10">
        <f t="shared" si="3"/>
        <v>0</v>
      </c>
    </row>
    <row r="53" spans="1:7" ht="13.15" customHeight="1" x14ac:dyDescent="0.2">
      <c r="A53" s="87"/>
      <c r="B53" s="398" t="s">
        <v>510</v>
      </c>
      <c r="C53" s="38"/>
      <c r="D53" s="12" t="s">
        <v>62</v>
      </c>
      <c r="E53" s="28"/>
      <c r="F53" s="4"/>
      <c r="G53" s="10">
        <f t="shared" si="3"/>
        <v>0</v>
      </c>
    </row>
    <row r="54" spans="1:7" ht="13.15" customHeight="1" x14ac:dyDescent="0.2">
      <c r="A54" s="87"/>
      <c r="B54" s="398" t="s">
        <v>511</v>
      </c>
      <c r="C54" s="38"/>
      <c r="D54" s="12" t="s">
        <v>62</v>
      </c>
      <c r="E54" s="28"/>
      <c r="F54" s="4"/>
      <c r="G54" s="10">
        <f t="shared" si="3"/>
        <v>0</v>
      </c>
    </row>
    <row r="55" spans="1:7" ht="13.15" customHeight="1" x14ac:dyDescent="0.2">
      <c r="A55" s="87"/>
      <c r="B55" s="398" t="s">
        <v>512</v>
      </c>
      <c r="C55" s="38"/>
      <c r="D55" s="12" t="s">
        <v>62</v>
      </c>
      <c r="E55" s="28"/>
      <c r="F55" s="4"/>
      <c r="G55" s="10">
        <f t="shared" si="3"/>
        <v>0</v>
      </c>
    </row>
    <row r="56" spans="1:7" ht="13.15" customHeight="1" x14ac:dyDescent="0.2">
      <c r="A56" s="87"/>
      <c r="B56" s="398" t="s">
        <v>505</v>
      </c>
      <c r="C56" s="38"/>
      <c r="D56" s="12" t="s">
        <v>62</v>
      </c>
      <c r="E56" s="28"/>
      <c r="F56" s="4"/>
      <c r="G56" s="10">
        <f t="shared" si="3"/>
        <v>0</v>
      </c>
    </row>
    <row r="57" spans="1:7" ht="13.15" customHeight="1" thickBot="1" x14ac:dyDescent="0.25">
      <c r="A57" s="87"/>
      <c r="B57" s="398" t="s">
        <v>513</v>
      </c>
      <c r="C57" s="38"/>
      <c r="D57" s="12" t="s">
        <v>498</v>
      </c>
      <c r="E57" s="28"/>
      <c r="F57" s="4"/>
      <c r="G57" s="10">
        <f t="shared" si="3"/>
        <v>0</v>
      </c>
    </row>
    <row r="58" spans="1:7" ht="13.15" customHeight="1" x14ac:dyDescent="0.2">
      <c r="A58" s="9"/>
      <c r="B58" s="425" t="s">
        <v>514</v>
      </c>
      <c r="C58" s="426"/>
      <c r="D58" s="34"/>
      <c r="E58" s="35"/>
      <c r="F58" s="3"/>
      <c r="G58" s="11">
        <f>SUM(G51:G57)</f>
        <v>0</v>
      </c>
    </row>
    <row r="59" spans="1:7" ht="13.15" customHeight="1" x14ac:dyDescent="0.2">
      <c r="A59" s="9"/>
      <c r="B59" s="50"/>
      <c r="C59" s="51"/>
      <c r="D59" s="34"/>
      <c r="E59" s="35"/>
      <c r="F59" s="3"/>
      <c r="G59" s="381"/>
    </row>
    <row r="60" spans="1:7" ht="24.6" customHeight="1" x14ac:dyDescent="0.2">
      <c r="A60" s="87" t="s">
        <v>64</v>
      </c>
      <c r="B60" s="438" t="s">
        <v>515</v>
      </c>
      <c r="C60" s="420"/>
      <c r="D60" s="12"/>
      <c r="E60" s="28"/>
      <c r="F60" s="4"/>
      <c r="G60" s="10"/>
    </row>
    <row r="61" spans="1:7" ht="13.15" customHeight="1" x14ac:dyDescent="0.2">
      <c r="A61" s="9"/>
      <c r="B61" s="400" t="s">
        <v>516</v>
      </c>
      <c r="C61" s="51"/>
      <c r="D61" s="12" t="s">
        <v>62</v>
      </c>
      <c r="E61" s="28"/>
      <c r="F61" s="4"/>
      <c r="G61" s="10">
        <f>F61*E61</f>
        <v>0</v>
      </c>
    </row>
    <row r="62" spans="1:7" ht="13.15" customHeight="1" x14ac:dyDescent="0.2">
      <c r="A62" s="9"/>
      <c r="B62" s="400" t="s">
        <v>505</v>
      </c>
      <c r="C62" s="401"/>
      <c r="D62" s="12" t="s">
        <v>62</v>
      </c>
      <c r="E62" s="33"/>
      <c r="F62" s="382"/>
      <c r="G62" s="10">
        <f>F62*E62</f>
        <v>0</v>
      </c>
    </row>
    <row r="63" spans="1:7" ht="13.15" customHeight="1" thickBot="1" x14ac:dyDescent="0.25">
      <c r="A63" s="9"/>
      <c r="B63" s="400" t="s">
        <v>506</v>
      </c>
      <c r="C63" s="401"/>
      <c r="D63" s="21" t="s">
        <v>498</v>
      </c>
      <c r="E63" s="33"/>
      <c r="F63" s="382"/>
      <c r="G63" s="10">
        <f>F63*E63</f>
        <v>0</v>
      </c>
    </row>
    <row r="64" spans="1:7" ht="13.15" customHeight="1" x14ac:dyDescent="0.2">
      <c r="A64" s="9"/>
      <c r="B64" s="425" t="s">
        <v>517</v>
      </c>
      <c r="C64" s="426"/>
      <c r="D64" s="34"/>
      <c r="E64" s="35"/>
      <c r="F64" s="3"/>
      <c r="G64" s="11">
        <f>SUM(G61:G63)</f>
        <v>0</v>
      </c>
    </row>
    <row r="65" spans="1:7" ht="13.15" customHeight="1" thickBot="1" x14ac:dyDescent="0.25">
      <c r="A65" s="7"/>
      <c r="B65" s="454"/>
      <c r="C65" s="455"/>
      <c r="D65" s="402"/>
      <c r="E65" s="403"/>
      <c r="F65" s="2"/>
      <c r="G65" s="381"/>
    </row>
    <row r="66" spans="1:7" ht="18" customHeight="1" x14ac:dyDescent="0.2">
      <c r="A66" s="144"/>
      <c r="B66" s="145" t="s">
        <v>255</v>
      </c>
      <c r="C66" s="146"/>
      <c r="D66" s="161"/>
      <c r="E66" s="148"/>
      <c r="F66" s="149"/>
      <c r="G66" s="168">
        <f>G64+G58+G48+G38</f>
        <v>0</v>
      </c>
    </row>
    <row r="67" spans="1:7" s="5" customFormat="1" ht="25.5" customHeight="1" x14ac:dyDescent="0.2">
      <c r="A67" s="87">
        <v>4</v>
      </c>
      <c r="B67" s="452" t="s">
        <v>252</v>
      </c>
      <c r="C67" s="453"/>
      <c r="D67" s="387"/>
      <c r="E67" s="388"/>
      <c r="F67" s="389"/>
      <c r="G67" s="91"/>
    </row>
    <row r="68" spans="1:7" s="5" customFormat="1" x14ac:dyDescent="0.2">
      <c r="A68" s="14" t="s">
        <v>67</v>
      </c>
      <c r="B68" s="121" t="s">
        <v>68</v>
      </c>
      <c r="C68" s="51"/>
      <c r="D68" s="21" t="s">
        <v>60</v>
      </c>
      <c r="E68" s="33">
        <v>1</v>
      </c>
      <c r="F68" s="382"/>
      <c r="G68" s="91">
        <f>F68*E68</f>
        <v>0</v>
      </c>
    </row>
    <row r="69" spans="1:7" s="5" customFormat="1" x14ac:dyDescent="0.2">
      <c r="A69" s="9"/>
      <c r="B69" s="50"/>
      <c r="C69" s="51"/>
      <c r="D69" s="21"/>
      <c r="E69" s="33"/>
      <c r="F69" s="382"/>
      <c r="G69" s="91"/>
    </row>
    <row r="70" spans="1:7" s="5" customFormat="1" x14ac:dyDescent="0.2">
      <c r="A70" s="14" t="s">
        <v>69</v>
      </c>
      <c r="B70" s="121" t="s">
        <v>70</v>
      </c>
      <c r="C70" s="51"/>
      <c r="D70" s="21" t="s">
        <v>60</v>
      </c>
      <c r="E70" s="33">
        <v>1</v>
      </c>
      <c r="F70" s="382"/>
      <c r="G70" s="91">
        <f>F70*E70</f>
        <v>0</v>
      </c>
    </row>
    <row r="71" spans="1:7" s="5" customFormat="1" x14ac:dyDescent="0.2">
      <c r="A71" s="9"/>
      <c r="B71" s="50"/>
      <c r="C71" s="51"/>
      <c r="D71" s="21"/>
      <c r="E71" s="33"/>
      <c r="F71" s="382"/>
      <c r="G71" s="91"/>
    </row>
    <row r="72" spans="1:7" s="5" customFormat="1" x14ac:dyDescent="0.2">
      <c r="A72" s="14" t="s">
        <v>73</v>
      </c>
      <c r="B72" s="121" t="s">
        <v>74</v>
      </c>
      <c r="C72" s="51"/>
      <c r="D72" s="21" t="s">
        <v>60</v>
      </c>
      <c r="E72" s="33">
        <v>1</v>
      </c>
      <c r="F72" s="382"/>
      <c r="G72" s="91">
        <f>F72*E72</f>
        <v>0</v>
      </c>
    </row>
    <row r="73" spans="1:7" s="5" customFormat="1" x14ac:dyDescent="0.2">
      <c r="A73" s="9"/>
      <c r="B73" s="50"/>
      <c r="C73" s="51"/>
      <c r="D73" s="21"/>
      <c r="E73" s="33"/>
      <c r="F73" s="382"/>
      <c r="G73" s="91"/>
    </row>
    <row r="74" spans="1:7" s="5" customFormat="1" x14ac:dyDescent="0.2">
      <c r="A74" s="14" t="s">
        <v>75</v>
      </c>
      <c r="B74" s="121" t="s">
        <v>76</v>
      </c>
      <c r="C74" s="51"/>
      <c r="D74" s="21" t="s">
        <v>60</v>
      </c>
      <c r="E74" s="33">
        <v>1</v>
      </c>
      <c r="F74" s="382"/>
      <c r="G74" s="91">
        <f>F74*E74</f>
        <v>0</v>
      </c>
    </row>
    <row r="75" spans="1:7" s="5" customFormat="1" x14ac:dyDescent="0.2">
      <c r="A75" s="9"/>
      <c r="B75" s="50"/>
      <c r="C75" s="51"/>
      <c r="D75" s="21"/>
      <c r="E75" s="33"/>
      <c r="F75" s="382"/>
      <c r="G75" s="91"/>
    </row>
    <row r="76" spans="1:7" s="5" customFormat="1" x14ac:dyDescent="0.2">
      <c r="A76" s="14" t="s">
        <v>77</v>
      </c>
      <c r="B76" s="121" t="s">
        <v>78</v>
      </c>
      <c r="C76" s="51"/>
      <c r="D76" s="34"/>
      <c r="E76" s="33"/>
      <c r="F76" s="382"/>
      <c r="G76" s="91"/>
    </row>
    <row r="77" spans="1:7" ht="13.15" customHeight="1" x14ac:dyDescent="0.2">
      <c r="A77" s="96"/>
      <c r="B77" s="42" t="s">
        <v>79</v>
      </c>
      <c r="C77" s="43"/>
      <c r="D77" s="21" t="s">
        <v>60</v>
      </c>
      <c r="E77" s="33">
        <v>1</v>
      </c>
      <c r="F77" s="382"/>
      <c r="G77" s="91">
        <f>F77*E77</f>
        <v>0</v>
      </c>
    </row>
    <row r="78" spans="1:7" s="5" customFormat="1" x14ac:dyDescent="0.2">
      <c r="A78" s="9"/>
      <c r="B78" s="50"/>
      <c r="C78" s="58"/>
      <c r="D78" s="21"/>
      <c r="E78" s="33"/>
      <c r="F78" s="382"/>
      <c r="G78" s="91"/>
    </row>
    <row r="79" spans="1:7" s="5" customFormat="1" x14ac:dyDescent="0.2">
      <c r="A79" s="9"/>
      <c r="B79" s="42" t="s">
        <v>80</v>
      </c>
      <c r="C79" s="58"/>
      <c r="D79" s="21" t="s">
        <v>60</v>
      </c>
      <c r="E79" s="33">
        <v>1</v>
      </c>
      <c r="F79" s="382"/>
      <c r="G79" s="91">
        <f>F79*E79</f>
        <v>0</v>
      </c>
    </row>
    <row r="80" spans="1:7" s="5" customFormat="1" x14ac:dyDescent="0.2">
      <c r="A80" s="9"/>
      <c r="B80" s="50"/>
      <c r="C80" s="58"/>
      <c r="D80" s="21"/>
      <c r="E80" s="33"/>
      <c r="F80" s="382"/>
      <c r="G80" s="91"/>
    </row>
    <row r="81" spans="1:7" s="5" customFormat="1" x14ac:dyDescent="0.2">
      <c r="A81" s="9"/>
      <c r="B81" s="42" t="s">
        <v>81</v>
      </c>
      <c r="C81" s="58"/>
      <c r="D81" s="21" t="s">
        <v>60</v>
      </c>
      <c r="E81" s="33">
        <v>1</v>
      </c>
      <c r="F81" s="382"/>
      <c r="G81" s="91">
        <f>F81*E81</f>
        <v>0</v>
      </c>
    </row>
    <row r="82" spans="1:7" s="5" customFormat="1" x14ac:dyDescent="0.2">
      <c r="A82" s="9"/>
      <c r="B82" s="50"/>
      <c r="C82" s="58"/>
      <c r="D82" s="21"/>
      <c r="E82" s="33"/>
      <c r="F82" s="382"/>
      <c r="G82" s="91"/>
    </row>
    <row r="83" spans="1:7" s="5" customFormat="1" x14ac:dyDescent="0.2">
      <c r="A83" s="9"/>
      <c r="B83" s="42" t="s">
        <v>82</v>
      </c>
      <c r="C83" s="58"/>
      <c r="D83" s="21" t="s">
        <v>60</v>
      </c>
      <c r="E83" s="33">
        <v>1</v>
      </c>
      <c r="F83" s="382"/>
      <c r="G83" s="91">
        <f>F83*E83</f>
        <v>0</v>
      </c>
    </row>
    <row r="84" spans="1:7" s="5" customFormat="1" x14ac:dyDescent="0.2">
      <c r="A84" s="9"/>
      <c r="B84" s="50"/>
      <c r="C84" s="58"/>
      <c r="D84" s="21"/>
      <c r="E84" s="33"/>
      <c r="F84" s="3"/>
      <c r="G84" s="91"/>
    </row>
    <row r="85" spans="1:7" s="5" customFormat="1" x14ac:dyDescent="0.2">
      <c r="A85" s="9"/>
      <c r="B85" s="423" t="s">
        <v>91</v>
      </c>
      <c r="C85" s="424"/>
      <c r="D85" s="34"/>
      <c r="E85" s="35"/>
      <c r="F85" s="3"/>
      <c r="G85" s="132">
        <f>G83+G81+G79+G77</f>
        <v>0</v>
      </c>
    </row>
    <row r="86" spans="1:7" s="5" customFormat="1" x14ac:dyDescent="0.2">
      <c r="A86" s="9"/>
      <c r="B86" s="122"/>
      <c r="C86" s="124"/>
      <c r="D86" s="34"/>
      <c r="E86" s="35"/>
      <c r="F86" s="3"/>
      <c r="G86" s="6"/>
    </row>
    <row r="87" spans="1:7" s="5" customFormat="1" x14ac:dyDescent="0.2">
      <c r="A87" s="14" t="s">
        <v>83</v>
      </c>
      <c r="B87" s="121" t="s">
        <v>84</v>
      </c>
      <c r="C87" s="124"/>
      <c r="D87" s="34"/>
      <c r="E87" s="35"/>
      <c r="F87" s="3"/>
      <c r="G87" s="6"/>
    </row>
    <row r="88" spans="1:7" s="5" customFormat="1" x14ac:dyDescent="0.2">
      <c r="A88" s="9"/>
      <c r="B88" s="122"/>
      <c r="C88" s="124"/>
      <c r="D88" s="34"/>
      <c r="E88" s="35"/>
      <c r="F88" s="3"/>
      <c r="G88" s="6"/>
    </row>
    <row r="89" spans="1:7" s="5" customFormat="1" x14ac:dyDescent="0.2">
      <c r="A89" s="14" t="s">
        <v>85</v>
      </c>
      <c r="B89" s="121" t="s">
        <v>86</v>
      </c>
      <c r="C89" s="124"/>
      <c r="D89" s="21" t="s">
        <v>60</v>
      </c>
      <c r="E89" s="33">
        <v>1</v>
      </c>
      <c r="F89" s="382"/>
      <c r="G89" s="91">
        <f>F89*E89</f>
        <v>0</v>
      </c>
    </row>
    <row r="90" spans="1:7" s="5" customFormat="1" x14ac:dyDescent="0.2">
      <c r="A90" s="9"/>
      <c r="B90" s="122"/>
      <c r="C90" s="124"/>
      <c r="D90" s="21"/>
      <c r="E90" s="33"/>
      <c r="F90" s="382"/>
      <c r="G90" s="91"/>
    </row>
    <row r="91" spans="1:7" s="5" customFormat="1" x14ac:dyDescent="0.2">
      <c r="A91" s="14" t="s">
        <v>87</v>
      </c>
      <c r="B91" s="121" t="s">
        <v>93</v>
      </c>
      <c r="C91" s="124"/>
      <c r="D91" s="21" t="s">
        <v>60</v>
      </c>
      <c r="E91" s="33">
        <v>1</v>
      </c>
      <c r="F91" s="382"/>
      <c r="G91" s="91">
        <f>F91*E91</f>
        <v>0</v>
      </c>
    </row>
    <row r="92" spans="1:7" s="5" customFormat="1" x14ac:dyDescent="0.2">
      <c r="A92" s="9"/>
      <c r="B92" s="122"/>
      <c r="C92" s="124"/>
      <c r="D92" s="21"/>
      <c r="E92" s="33"/>
      <c r="F92" s="382"/>
      <c r="G92" s="91"/>
    </row>
    <row r="93" spans="1:7" s="5" customFormat="1" x14ac:dyDescent="0.2">
      <c r="A93" s="14" t="s">
        <v>88</v>
      </c>
      <c r="B93" s="121" t="s">
        <v>94</v>
      </c>
      <c r="C93" s="124"/>
      <c r="D93" s="21" t="s">
        <v>60</v>
      </c>
      <c r="E93" s="33">
        <v>1</v>
      </c>
      <c r="F93" s="382"/>
      <c r="G93" s="91">
        <f>F93*E93</f>
        <v>0</v>
      </c>
    </row>
    <row r="94" spans="1:7" s="5" customFormat="1" ht="13.5" thickBot="1" x14ac:dyDescent="0.25">
      <c r="A94" s="9"/>
      <c r="B94" s="122"/>
      <c r="C94" s="124"/>
      <c r="D94" s="21"/>
      <c r="E94" s="33"/>
      <c r="F94" s="3"/>
      <c r="G94" s="91"/>
    </row>
    <row r="95" spans="1:7" s="5" customFormat="1" x14ac:dyDescent="0.2">
      <c r="A95" s="9"/>
      <c r="B95" s="425" t="s">
        <v>491</v>
      </c>
      <c r="C95" s="426"/>
      <c r="D95" s="34"/>
      <c r="E95" s="35"/>
      <c r="F95" s="3"/>
      <c r="G95" s="11">
        <f>G93+G91+G89+G85+G74+G72+G70+G68</f>
        <v>0</v>
      </c>
    </row>
    <row r="96" spans="1:7" s="5" customFormat="1" x14ac:dyDescent="0.2">
      <c r="A96" s="9"/>
      <c r="B96" s="50"/>
      <c r="C96" s="58"/>
      <c r="D96" s="34"/>
      <c r="E96" s="35"/>
      <c r="F96" s="3"/>
      <c r="G96" s="6"/>
    </row>
    <row r="97" spans="1:7" s="5" customFormat="1" ht="13.15" customHeight="1" x14ac:dyDescent="0.2">
      <c r="A97" s="7" t="s">
        <v>89</v>
      </c>
      <c r="B97" s="419" t="s">
        <v>90</v>
      </c>
      <c r="C97" s="433"/>
      <c r="D97" s="34"/>
      <c r="E97" s="35"/>
      <c r="F97" s="3"/>
      <c r="G97" s="6"/>
    </row>
    <row r="98" spans="1:7" s="5" customFormat="1" ht="13.15" customHeight="1" x14ac:dyDescent="0.2">
      <c r="A98" s="7"/>
      <c r="B98" s="37"/>
      <c r="C98" s="126"/>
      <c r="D98" s="34"/>
      <c r="E98" s="35"/>
      <c r="F98" s="3"/>
      <c r="G98" s="6"/>
    </row>
    <row r="99" spans="1:7" s="5" customFormat="1" ht="13.15" customHeight="1" x14ac:dyDescent="0.2">
      <c r="A99" s="7" t="s">
        <v>95</v>
      </c>
      <c r="B99" s="419" t="s">
        <v>96</v>
      </c>
      <c r="C99" s="420"/>
      <c r="D99" s="34"/>
      <c r="E99" s="35"/>
      <c r="F99" s="3"/>
      <c r="G99" s="6"/>
    </row>
    <row r="100" spans="1:7" s="5" customFormat="1" ht="13.15" customHeight="1" x14ac:dyDescent="0.2">
      <c r="A100" s="7"/>
      <c r="B100" s="421" t="s">
        <v>97</v>
      </c>
      <c r="C100" s="422"/>
      <c r="D100" s="21" t="s">
        <v>60</v>
      </c>
      <c r="E100" s="33">
        <v>1</v>
      </c>
      <c r="F100" s="382"/>
      <c r="G100" s="6">
        <f>F100*E100</f>
        <v>0</v>
      </c>
    </row>
    <row r="101" spans="1:7" s="5" customFormat="1" ht="13.15" customHeight="1" x14ac:dyDescent="0.2">
      <c r="A101" s="7"/>
      <c r="B101" s="37"/>
      <c r="C101" s="126"/>
      <c r="D101" s="34"/>
      <c r="E101" s="33"/>
      <c r="F101" s="382"/>
      <c r="G101" s="6"/>
    </row>
    <row r="102" spans="1:7" s="5" customFormat="1" ht="13.15" customHeight="1" x14ac:dyDescent="0.2">
      <c r="A102" s="7"/>
      <c r="B102" s="421" t="s">
        <v>98</v>
      </c>
      <c r="C102" s="422"/>
      <c r="D102" s="21" t="s">
        <v>62</v>
      </c>
      <c r="E102" s="33"/>
      <c r="F102" s="382"/>
      <c r="G102" s="6"/>
    </row>
    <row r="103" spans="1:7" s="5" customFormat="1" ht="13.15" customHeight="1" x14ac:dyDescent="0.2">
      <c r="A103" s="7"/>
      <c r="B103" s="37"/>
      <c r="C103" s="126"/>
      <c r="D103" s="34"/>
      <c r="E103" s="33"/>
      <c r="F103" s="382"/>
      <c r="G103" s="6"/>
    </row>
    <row r="104" spans="1:7" s="5" customFormat="1" ht="13.15" customHeight="1" x14ac:dyDescent="0.2">
      <c r="A104" s="7"/>
      <c r="B104" s="421" t="s">
        <v>99</v>
      </c>
      <c r="C104" s="422"/>
      <c r="D104" s="34"/>
      <c r="E104" s="33"/>
      <c r="F104" s="382"/>
      <c r="G104" s="6"/>
    </row>
    <row r="105" spans="1:7" s="5" customFormat="1" ht="13.15" customHeight="1" x14ac:dyDescent="0.2">
      <c r="A105" s="7"/>
      <c r="B105" s="37"/>
      <c r="C105" s="362" t="s">
        <v>100</v>
      </c>
      <c r="D105" s="21" t="s">
        <v>62</v>
      </c>
      <c r="E105" s="33"/>
      <c r="F105" s="382"/>
      <c r="G105" s="6"/>
    </row>
    <row r="106" spans="1:7" s="5" customFormat="1" ht="13.15" customHeight="1" x14ac:dyDescent="0.2">
      <c r="A106" s="7"/>
      <c r="B106" s="37"/>
      <c r="C106" s="362" t="s">
        <v>101</v>
      </c>
      <c r="D106" s="21" t="s">
        <v>62</v>
      </c>
      <c r="E106" s="33"/>
      <c r="F106" s="382"/>
      <c r="G106" s="6"/>
    </row>
    <row r="107" spans="1:7" s="5" customFormat="1" ht="13.15" customHeight="1" x14ac:dyDescent="0.2">
      <c r="A107" s="7"/>
      <c r="B107" s="37"/>
      <c r="C107" s="126"/>
      <c r="D107" s="34"/>
      <c r="E107" s="33"/>
      <c r="F107" s="382"/>
      <c r="G107" s="6"/>
    </row>
    <row r="108" spans="1:7" s="5" customFormat="1" ht="13.15" customHeight="1" x14ac:dyDescent="0.2">
      <c r="A108" s="7"/>
      <c r="B108" s="421" t="s">
        <v>103</v>
      </c>
      <c r="C108" s="422"/>
      <c r="D108" s="21" t="s">
        <v>62</v>
      </c>
      <c r="E108" s="33"/>
      <c r="F108" s="382"/>
      <c r="G108" s="6"/>
    </row>
    <row r="109" spans="1:7" s="5" customFormat="1" ht="13.15" customHeight="1" x14ac:dyDescent="0.2">
      <c r="A109" s="7"/>
      <c r="B109" s="37"/>
      <c r="C109" s="126"/>
      <c r="D109" s="34"/>
      <c r="E109" s="33"/>
      <c r="F109" s="382"/>
      <c r="G109" s="6"/>
    </row>
    <row r="110" spans="1:7" s="5" customFormat="1" ht="13.15" customHeight="1" x14ac:dyDescent="0.2">
      <c r="A110" s="7"/>
      <c r="B110" s="421" t="s">
        <v>104</v>
      </c>
      <c r="C110" s="422"/>
      <c r="D110" s="21" t="s">
        <v>60</v>
      </c>
      <c r="E110" s="33">
        <v>1</v>
      </c>
      <c r="F110" s="382"/>
      <c r="G110" s="6"/>
    </row>
    <row r="111" spans="1:7" s="5" customFormat="1" ht="13.15" customHeight="1" x14ac:dyDescent="0.2">
      <c r="A111" s="7"/>
      <c r="B111" s="37"/>
      <c r="C111" s="126"/>
      <c r="D111" s="34"/>
      <c r="E111" s="33"/>
      <c r="F111" s="382"/>
      <c r="G111" s="6"/>
    </row>
    <row r="112" spans="1:7" s="5" customFormat="1" ht="13.15" customHeight="1" x14ac:dyDescent="0.2">
      <c r="A112" s="7"/>
      <c r="B112" s="421" t="s">
        <v>105</v>
      </c>
      <c r="C112" s="422"/>
      <c r="D112" s="21" t="s">
        <v>60</v>
      </c>
      <c r="E112" s="33">
        <v>1</v>
      </c>
      <c r="F112" s="382"/>
      <c r="G112" s="6"/>
    </row>
    <row r="113" spans="1:7" s="5" customFormat="1" ht="13.15" customHeight="1" x14ac:dyDescent="0.2">
      <c r="A113" s="7"/>
      <c r="B113" s="127"/>
      <c r="C113" s="128"/>
      <c r="D113" s="21"/>
      <c r="E113" s="33"/>
      <c r="F113" s="382"/>
      <c r="G113" s="10"/>
    </row>
    <row r="114" spans="1:7" s="5" customFormat="1" ht="13.15" customHeight="1" x14ac:dyDescent="0.2">
      <c r="A114" s="7"/>
      <c r="B114" s="421" t="s">
        <v>156</v>
      </c>
      <c r="C114" s="422"/>
      <c r="D114" s="21" t="s">
        <v>110</v>
      </c>
      <c r="E114" s="33"/>
      <c r="F114" s="382"/>
      <c r="G114" s="6"/>
    </row>
    <row r="115" spans="1:7" s="5" customFormat="1" ht="13.15" customHeight="1" x14ac:dyDescent="0.2">
      <c r="A115" s="7"/>
      <c r="B115" s="127"/>
      <c r="C115" s="128"/>
      <c r="D115" s="21"/>
      <c r="E115" s="33"/>
      <c r="F115" s="3"/>
      <c r="G115" s="10"/>
    </row>
    <row r="116" spans="1:7" s="5" customFormat="1" ht="13.15" customHeight="1" x14ac:dyDescent="0.2">
      <c r="A116" s="7"/>
      <c r="B116" s="421" t="s">
        <v>157</v>
      </c>
      <c r="C116" s="422"/>
      <c r="D116" s="21" t="s">
        <v>110</v>
      </c>
      <c r="E116" s="33"/>
      <c r="F116" s="382"/>
      <c r="G116" s="6"/>
    </row>
    <row r="117" spans="1:7" s="5" customFormat="1" ht="13.15" customHeight="1" x14ac:dyDescent="0.2">
      <c r="A117" s="7"/>
      <c r="B117" s="127"/>
      <c r="C117" s="128"/>
      <c r="D117" s="21"/>
      <c r="E117" s="33"/>
      <c r="F117" s="3"/>
      <c r="G117" s="10"/>
    </row>
    <row r="118" spans="1:7" s="5" customFormat="1" ht="13.15" customHeight="1" x14ac:dyDescent="0.2">
      <c r="A118" s="7"/>
      <c r="B118" s="423" t="s">
        <v>115</v>
      </c>
      <c r="C118" s="424"/>
      <c r="D118" s="34"/>
      <c r="E118" s="35"/>
      <c r="F118" s="3"/>
      <c r="G118" s="132">
        <f>SUM(G100:G116)</f>
        <v>0</v>
      </c>
    </row>
    <row r="119" spans="1:7" s="5" customFormat="1" ht="13.15" customHeight="1" x14ac:dyDescent="0.2">
      <c r="A119" s="7"/>
      <c r="B119" s="122"/>
      <c r="C119" s="123"/>
      <c r="D119" s="34"/>
      <c r="E119" s="35"/>
      <c r="F119" s="3"/>
      <c r="G119" s="129"/>
    </row>
    <row r="120" spans="1:7" s="5" customFormat="1" ht="13.15" customHeight="1" x14ac:dyDescent="0.2">
      <c r="A120" s="7" t="s">
        <v>102</v>
      </c>
      <c r="B120" s="419" t="s">
        <v>106</v>
      </c>
      <c r="C120" s="420"/>
      <c r="D120" s="34"/>
      <c r="E120" s="35"/>
      <c r="F120" s="3"/>
      <c r="G120" s="6"/>
    </row>
    <row r="121" spans="1:7" s="5" customFormat="1" ht="13.15" customHeight="1" x14ac:dyDescent="0.2">
      <c r="A121" s="7"/>
      <c r="B121" s="421" t="s">
        <v>107</v>
      </c>
      <c r="C121" s="422"/>
      <c r="D121" s="21" t="s">
        <v>62</v>
      </c>
      <c r="E121" s="33"/>
      <c r="F121" s="382"/>
      <c r="G121" s="6"/>
    </row>
    <row r="122" spans="1:7" s="5" customFormat="1" ht="13.15" customHeight="1" x14ac:dyDescent="0.2">
      <c r="A122" s="7"/>
      <c r="B122" s="37"/>
      <c r="C122" s="126"/>
      <c r="D122" s="34"/>
      <c r="E122" s="33"/>
      <c r="F122" s="382"/>
      <c r="G122" s="6"/>
    </row>
    <row r="123" spans="1:7" s="5" customFormat="1" ht="13.15" customHeight="1" x14ac:dyDescent="0.2">
      <c r="A123" s="7"/>
      <c r="B123" s="421" t="s">
        <v>108</v>
      </c>
      <c r="C123" s="422"/>
      <c r="D123" s="21" t="s">
        <v>62</v>
      </c>
      <c r="E123" s="33"/>
      <c r="F123" s="382"/>
      <c r="G123" s="6"/>
    </row>
    <row r="124" spans="1:7" s="5" customFormat="1" ht="13.15" customHeight="1" x14ac:dyDescent="0.2">
      <c r="A124" s="7"/>
      <c r="B124" s="37"/>
      <c r="C124" s="126"/>
      <c r="D124" s="34"/>
      <c r="E124" s="33"/>
      <c r="F124" s="382"/>
      <c r="G124" s="6"/>
    </row>
    <row r="125" spans="1:7" s="5" customFormat="1" ht="13.15" customHeight="1" x14ac:dyDescent="0.2">
      <c r="A125" s="7"/>
      <c r="B125" s="421" t="s">
        <v>109</v>
      </c>
      <c r="C125" s="422"/>
      <c r="D125" s="21" t="s">
        <v>62</v>
      </c>
      <c r="E125" s="33"/>
      <c r="F125" s="382"/>
      <c r="G125" s="6"/>
    </row>
    <row r="126" spans="1:7" s="5" customFormat="1" ht="13.15" customHeight="1" x14ac:dyDescent="0.2">
      <c r="A126" s="7"/>
      <c r="B126" s="37"/>
      <c r="C126" s="126"/>
      <c r="D126" s="34"/>
      <c r="E126" s="33"/>
      <c r="F126" s="382"/>
      <c r="G126" s="6"/>
    </row>
    <row r="127" spans="1:7" s="5" customFormat="1" ht="13.15" customHeight="1" x14ac:dyDescent="0.2">
      <c r="A127" s="7"/>
      <c r="B127" s="421" t="s">
        <v>111</v>
      </c>
      <c r="C127" s="422"/>
      <c r="D127" s="21" t="s">
        <v>110</v>
      </c>
      <c r="E127" s="33"/>
      <c r="F127" s="382"/>
      <c r="G127" s="6"/>
    </row>
    <row r="128" spans="1:7" s="5" customFormat="1" ht="13.15" customHeight="1" x14ac:dyDescent="0.2">
      <c r="A128" s="7"/>
      <c r="B128" s="37"/>
      <c r="C128" s="126"/>
      <c r="D128" s="34"/>
      <c r="E128" s="33"/>
      <c r="F128" s="382"/>
      <c r="G128" s="6"/>
    </row>
    <row r="129" spans="1:7" s="5" customFormat="1" ht="13.15" customHeight="1" x14ac:dyDescent="0.2">
      <c r="A129" s="7"/>
      <c r="B129" s="421" t="s">
        <v>113</v>
      </c>
      <c r="C129" s="422"/>
      <c r="D129" s="21" t="s">
        <v>112</v>
      </c>
      <c r="E129" s="33"/>
      <c r="F129" s="382"/>
      <c r="G129" s="6"/>
    </row>
    <row r="130" spans="1:7" s="5" customFormat="1" ht="13.15" customHeight="1" x14ac:dyDescent="0.2">
      <c r="A130" s="7"/>
      <c r="B130" s="37"/>
      <c r="C130" s="126"/>
      <c r="D130" s="34"/>
      <c r="E130" s="33"/>
      <c r="F130" s="382"/>
      <c r="G130" s="6"/>
    </row>
    <row r="131" spans="1:7" s="5" customFormat="1" ht="13.15" customHeight="1" x14ac:dyDescent="0.2">
      <c r="A131" s="7"/>
      <c r="B131" s="421" t="s">
        <v>114</v>
      </c>
      <c r="C131" s="422"/>
      <c r="D131" s="21" t="s">
        <v>112</v>
      </c>
      <c r="E131" s="33"/>
      <c r="F131" s="382"/>
      <c r="G131" s="6"/>
    </row>
    <row r="132" spans="1:7" s="5" customFormat="1" ht="13.15" customHeight="1" x14ac:dyDescent="0.2">
      <c r="A132" s="7"/>
      <c r="B132" s="37"/>
      <c r="C132" s="126"/>
      <c r="D132" s="34"/>
      <c r="E132" s="33"/>
      <c r="F132" s="382"/>
      <c r="G132" s="6"/>
    </row>
    <row r="133" spans="1:7" s="5" customFormat="1" ht="13.15" customHeight="1" x14ac:dyDescent="0.2">
      <c r="A133" s="7"/>
      <c r="B133" s="421" t="s">
        <v>116</v>
      </c>
      <c r="C133" s="422"/>
      <c r="D133" s="21" t="s">
        <v>110</v>
      </c>
      <c r="E133" s="33"/>
      <c r="F133" s="382"/>
      <c r="G133" s="6"/>
    </row>
    <row r="134" spans="1:7" s="5" customFormat="1" ht="13.15" customHeight="1" x14ac:dyDescent="0.2">
      <c r="A134" s="7"/>
      <c r="B134" s="37"/>
      <c r="C134" s="126"/>
      <c r="D134" s="34"/>
      <c r="E134" s="33"/>
      <c r="F134" s="382"/>
      <c r="G134" s="6"/>
    </row>
    <row r="135" spans="1:7" s="5" customFormat="1" ht="13.15" customHeight="1" x14ac:dyDescent="0.2">
      <c r="A135" s="7"/>
      <c r="B135" s="421" t="s">
        <v>117</v>
      </c>
      <c r="C135" s="422"/>
      <c r="D135" s="21" t="s">
        <v>110</v>
      </c>
      <c r="E135" s="33"/>
      <c r="F135" s="382"/>
      <c r="G135" s="6"/>
    </row>
    <row r="136" spans="1:7" s="5" customFormat="1" ht="13.15" customHeight="1" x14ac:dyDescent="0.2">
      <c r="A136" s="7"/>
      <c r="B136" s="37"/>
      <c r="C136" s="126"/>
      <c r="D136" s="34"/>
      <c r="E136" s="33"/>
      <c r="F136" s="382"/>
      <c r="G136" s="6"/>
    </row>
    <row r="137" spans="1:7" s="5" customFormat="1" ht="13.15" customHeight="1" x14ac:dyDescent="0.2">
      <c r="A137" s="7"/>
      <c r="B137" s="421" t="s">
        <v>118</v>
      </c>
      <c r="C137" s="422"/>
      <c r="D137" s="21" t="s">
        <v>119</v>
      </c>
      <c r="E137" s="33"/>
      <c r="F137" s="382"/>
      <c r="G137" s="6"/>
    </row>
    <row r="138" spans="1:7" s="5" customFormat="1" ht="13.15" customHeight="1" x14ac:dyDescent="0.2">
      <c r="A138" s="7"/>
      <c r="B138" s="37"/>
      <c r="C138" s="126"/>
      <c r="D138" s="34"/>
      <c r="E138" s="33"/>
      <c r="F138" s="382"/>
      <c r="G138" s="6"/>
    </row>
    <row r="139" spans="1:7" s="5" customFormat="1" ht="13.15" customHeight="1" x14ac:dyDescent="0.2">
      <c r="A139" s="7"/>
      <c r="B139" s="421" t="s">
        <v>154</v>
      </c>
      <c r="C139" s="422"/>
      <c r="D139" s="21" t="s">
        <v>112</v>
      </c>
      <c r="E139" s="33"/>
      <c r="F139" s="382"/>
      <c r="G139" s="6"/>
    </row>
    <row r="140" spans="1:7" s="5" customFormat="1" ht="13.15" customHeight="1" x14ac:dyDescent="0.2">
      <c r="A140" s="7"/>
      <c r="B140" s="37"/>
      <c r="C140" s="126"/>
      <c r="D140" s="34"/>
      <c r="E140" s="35"/>
      <c r="F140" s="3"/>
      <c r="G140" s="6"/>
    </row>
    <row r="141" spans="1:7" s="5" customFormat="1" ht="13.15" customHeight="1" x14ac:dyDescent="0.2">
      <c r="A141" s="7"/>
      <c r="B141" s="423" t="s">
        <v>120</v>
      </c>
      <c r="C141" s="424"/>
      <c r="D141" s="34"/>
      <c r="E141" s="35"/>
      <c r="F141" s="3"/>
      <c r="G141" s="132">
        <f>SUM(G121:G139)</f>
        <v>0</v>
      </c>
    </row>
    <row r="142" spans="1:7" s="5" customFormat="1" ht="13.15" customHeight="1" x14ac:dyDescent="0.2">
      <c r="A142" s="7"/>
      <c r="B142" s="37"/>
      <c r="C142" s="126"/>
      <c r="D142" s="34"/>
      <c r="E142" s="35"/>
      <c r="F142" s="3"/>
      <c r="G142" s="6"/>
    </row>
    <row r="143" spans="1:7" s="5" customFormat="1" ht="13.15" customHeight="1" x14ac:dyDescent="0.2">
      <c r="A143" s="7" t="s">
        <v>121</v>
      </c>
      <c r="B143" s="419" t="s">
        <v>122</v>
      </c>
      <c r="C143" s="420"/>
      <c r="D143" s="34"/>
      <c r="E143" s="35"/>
      <c r="F143" s="3"/>
      <c r="G143" s="6"/>
    </row>
    <row r="144" spans="1:7" s="5" customFormat="1" ht="13.15" customHeight="1" x14ac:dyDescent="0.2">
      <c r="A144" s="7"/>
      <c r="B144" s="421" t="s">
        <v>123</v>
      </c>
      <c r="C144" s="422"/>
      <c r="D144" s="21" t="s">
        <v>60</v>
      </c>
      <c r="E144" s="33">
        <v>1</v>
      </c>
      <c r="F144" s="382"/>
      <c r="G144" s="6">
        <f>F144*E144</f>
        <v>0</v>
      </c>
    </row>
    <row r="145" spans="1:7" s="5" customFormat="1" ht="13.15" customHeight="1" x14ac:dyDescent="0.2">
      <c r="A145" s="7"/>
      <c r="B145" s="37"/>
      <c r="C145" s="126"/>
      <c r="D145" s="34"/>
      <c r="E145" s="33"/>
      <c r="F145" s="382"/>
      <c r="G145" s="6"/>
    </row>
    <row r="146" spans="1:7" s="5" customFormat="1" ht="13.15" customHeight="1" x14ac:dyDescent="0.2">
      <c r="A146" s="7"/>
      <c r="B146" s="421" t="s">
        <v>124</v>
      </c>
      <c r="C146" s="422"/>
      <c r="D146" s="21" t="s">
        <v>112</v>
      </c>
      <c r="E146" s="33"/>
      <c r="F146" s="382"/>
      <c r="G146" s="6"/>
    </row>
    <row r="147" spans="1:7" s="5" customFormat="1" ht="13.15" customHeight="1" x14ac:dyDescent="0.2">
      <c r="A147" s="7"/>
      <c r="B147" s="37"/>
      <c r="C147" s="126"/>
      <c r="D147" s="34"/>
      <c r="E147" s="33"/>
      <c r="F147" s="382"/>
      <c r="G147" s="6"/>
    </row>
    <row r="148" spans="1:7" s="5" customFormat="1" ht="13.15" customHeight="1" x14ac:dyDescent="0.2">
      <c r="A148" s="7"/>
      <c r="B148" s="421" t="s">
        <v>125</v>
      </c>
      <c r="C148" s="422"/>
      <c r="D148" s="21" t="s">
        <v>112</v>
      </c>
      <c r="E148" s="33"/>
      <c r="F148" s="382"/>
      <c r="G148" s="6"/>
    </row>
    <row r="149" spans="1:7" s="5" customFormat="1" ht="13.15" customHeight="1" x14ac:dyDescent="0.2">
      <c r="A149" s="7"/>
      <c r="B149" s="37"/>
      <c r="C149" s="126"/>
      <c r="D149" s="34"/>
      <c r="E149" s="33"/>
      <c r="F149" s="382"/>
      <c r="G149" s="6"/>
    </row>
    <row r="150" spans="1:7" s="5" customFormat="1" ht="13.15" customHeight="1" x14ac:dyDescent="0.2">
      <c r="A150" s="7"/>
      <c r="B150" s="421" t="s">
        <v>126</v>
      </c>
      <c r="C150" s="422"/>
      <c r="D150" s="21" t="s">
        <v>62</v>
      </c>
      <c r="E150" s="33"/>
      <c r="F150" s="382"/>
      <c r="G150" s="6"/>
    </row>
    <row r="151" spans="1:7" s="5" customFormat="1" ht="13.15" customHeight="1" x14ac:dyDescent="0.2">
      <c r="A151" s="7"/>
      <c r="B151" s="37"/>
      <c r="C151" s="126"/>
      <c r="D151" s="34"/>
      <c r="E151" s="33"/>
      <c r="F151" s="382"/>
      <c r="G151" s="6"/>
    </row>
    <row r="152" spans="1:7" s="5" customFormat="1" ht="13.15" customHeight="1" x14ac:dyDescent="0.2">
      <c r="A152" s="7"/>
      <c r="B152" s="421" t="s">
        <v>127</v>
      </c>
      <c r="C152" s="422"/>
      <c r="D152" s="21" t="s">
        <v>62</v>
      </c>
      <c r="E152" s="33"/>
      <c r="F152" s="382"/>
      <c r="G152" s="6"/>
    </row>
    <row r="153" spans="1:7" s="5" customFormat="1" ht="13.15" customHeight="1" x14ac:dyDescent="0.2">
      <c r="A153" s="7"/>
      <c r="B153" s="37"/>
      <c r="C153" s="126"/>
      <c r="D153" s="34"/>
      <c r="E153" s="33"/>
      <c r="F153" s="382"/>
      <c r="G153" s="6"/>
    </row>
    <row r="154" spans="1:7" s="5" customFormat="1" ht="13.15" customHeight="1" x14ac:dyDescent="0.2">
      <c r="A154" s="7"/>
      <c r="B154" s="421" t="s">
        <v>128</v>
      </c>
      <c r="C154" s="422"/>
      <c r="D154" s="21" t="s">
        <v>62</v>
      </c>
      <c r="E154" s="33"/>
      <c r="F154" s="382"/>
      <c r="G154" s="6"/>
    </row>
    <row r="155" spans="1:7" s="5" customFormat="1" ht="13.15" customHeight="1" x14ac:dyDescent="0.2">
      <c r="A155" s="7"/>
      <c r="B155" s="37"/>
      <c r="C155" s="126"/>
      <c r="D155" s="34"/>
      <c r="E155" s="33"/>
      <c r="F155" s="382"/>
      <c r="G155" s="6"/>
    </row>
    <row r="156" spans="1:7" s="5" customFormat="1" ht="13.15" customHeight="1" x14ac:dyDescent="0.2">
      <c r="A156" s="7"/>
      <c r="B156" s="421" t="s">
        <v>129</v>
      </c>
      <c r="C156" s="422"/>
      <c r="D156" s="21" t="s">
        <v>62</v>
      </c>
      <c r="E156" s="33"/>
      <c r="F156" s="382"/>
      <c r="G156" s="6"/>
    </row>
    <row r="157" spans="1:7" s="5" customFormat="1" ht="13.15" customHeight="1" x14ac:dyDescent="0.2">
      <c r="A157" s="7"/>
      <c r="B157" s="37"/>
      <c r="C157" s="126"/>
      <c r="D157" s="34"/>
      <c r="E157" s="33"/>
      <c r="F157" s="382"/>
      <c r="G157" s="6"/>
    </row>
    <row r="158" spans="1:7" s="5" customFormat="1" ht="13.15" customHeight="1" x14ac:dyDescent="0.2">
      <c r="A158" s="7"/>
      <c r="B158" s="421" t="s">
        <v>130</v>
      </c>
      <c r="C158" s="422"/>
      <c r="D158" s="21" t="s">
        <v>62</v>
      </c>
      <c r="E158" s="33"/>
      <c r="F158" s="382"/>
      <c r="G158" s="6"/>
    </row>
    <row r="159" spans="1:7" s="5" customFormat="1" ht="13.15" customHeight="1" x14ac:dyDescent="0.2">
      <c r="A159" s="7"/>
      <c r="B159" s="37"/>
      <c r="C159" s="126"/>
      <c r="D159" s="34"/>
      <c r="E159" s="33"/>
      <c r="F159" s="382"/>
      <c r="G159" s="6"/>
    </row>
    <row r="160" spans="1:7" s="5" customFormat="1" ht="13.15" customHeight="1" x14ac:dyDescent="0.2">
      <c r="A160" s="7"/>
      <c r="B160" s="421" t="s">
        <v>131</v>
      </c>
      <c r="C160" s="422"/>
      <c r="D160" s="21" t="s">
        <v>110</v>
      </c>
      <c r="E160" s="33"/>
      <c r="F160" s="382"/>
      <c r="G160" s="6"/>
    </row>
    <row r="161" spans="1:7" s="5" customFormat="1" ht="13.15" customHeight="1" x14ac:dyDescent="0.2">
      <c r="A161" s="7"/>
      <c r="B161" s="37"/>
      <c r="C161" s="126"/>
      <c r="D161" s="34"/>
      <c r="E161" s="33"/>
      <c r="F161" s="382"/>
      <c r="G161" s="6"/>
    </row>
    <row r="162" spans="1:7" s="5" customFormat="1" ht="13.15" customHeight="1" x14ac:dyDescent="0.2">
      <c r="A162" s="7"/>
      <c r="B162" s="421" t="s">
        <v>132</v>
      </c>
      <c r="C162" s="422"/>
      <c r="D162" s="21" t="s">
        <v>110</v>
      </c>
      <c r="E162" s="33"/>
      <c r="F162" s="382"/>
      <c r="G162" s="6"/>
    </row>
    <row r="163" spans="1:7" s="5" customFormat="1" ht="13.15" customHeight="1" x14ac:dyDescent="0.2">
      <c r="A163" s="7"/>
      <c r="B163" s="37"/>
      <c r="C163" s="126"/>
      <c r="D163" s="34"/>
      <c r="E163" s="33"/>
      <c r="F163" s="382"/>
      <c r="G163" s="6"/>
    </row>
    <row r="164" spans="1:7" s="5" customFormat="1" ht="13.15" customHeight="1" x14ac:dyDescent="0.2">
      <c r="A164" s="7"/>
      <c r="B164" s="421" t="s">
        <v>133</v>
      </c>
      <c r="C164" s="422"/>
      <c r="D164" s="21" t="s">
        <v>62</v>
      </c>
      <c r="E164" s="33"/>
      <c r="F164" s="382"/>
      <c r="G164" s="6"/>
    </row>
    <row r="165" spans="1:7" s="5" customFormat="1" ht="13.15" customHeight="1" x14ac:dyDescent="0.2">
      <c r="A165" s="7"/>
      <c r="B165" s="37"/>
      <c r="C165" s="126"/>
      <c r="D165" s="34"/>
      <c r="E165" s="33"/>
      <c r="F165" s="382"/>
      <c r="G165" s="6"/>
    </row>
    <row r="166" spans="1:7" s="5" customFormat="1" ht="13.15" customHeight="1" x14ac:dyDescent="0.2">
      <c r="A166" s="7"/>
      <c r="B166" s="421" t="s">
        <v>134</v>
      </c>
      <c r="C166" s="422"/>
      <c r="D166" s="21" t="s">
        <v>112</v>
      </c>
      <c r="E166" s="33"/>
      <c r="F166" s="382"/>
      <c r="G166" s="6"/>
    </row>
    <row r="167" spans="1:7" s="5" customFormat="1" ht="13.15" customHeight="1" x14ac:dyDescent="0.2">
      <c r="A167" s="7"/>
      <c r="B167" s="37"/>
      <c r="C167" s="126"/>
      <c r="D167" s="34"/>
      <c r="E167" s="35"/>
      <c r="F167" s="3"/>
      <c r="G167" s="6"/>
    </row>
    <row r="168" spans="1:7" s="5" customFormat="1" ht="13.15" customHeight="1" x14ac:dyDescent="0.2">
      <c r="A168" s="7"/>
      <c r="B168" s="423" t="s">
        <v>135</v>
      </c>
      <c r="C168" s="424"/>
      <c r="D168" s="34"/>
      <c r="E168" s="35"/>
      <c r="F168" s="3"/>
      <c r="G168" s="132">
        <f>SUM(G144:G166)</f>
        <v>0</v>
      </c>
    </row>
    <row r="169" spans="1:7" s="5" customFormat="1" ht="13.15" customHeight="1" x14ac:dyDescent="0.2">
      <c r="A169" s="7"/>
      <c r="B169" s="37"/>
      <c r="C169" s="126"/>
      <c r="D169" s="34"/>
      <c r="E169" s="35"/>
      <c r="F169" s="3"/>
      <c r="G169" s="6"/>
    </row>
    <row r="170" spans="1:7" s="5" customFormat="1" ht="13.15" customHeight="1" x14ac:dyDescent="0.2">
      <c r="A170" s="7" t="s">
        <v>136</v>
      </c>
      <c r="B170" s="419" t="s">
        <v>137</v>
      </c>
      <c r="C170" s="420"/>
      <c r="D170" s="34"/>
      <c r="E170" s="35"/>
      <c r="F170" s="3"/>
      <c r="G170" s="6"/>
    </row>
    <row r="171" spans="1:7" s="5" customFormat="1" ht="13.15" customHeight="1" x14ac:dyDescent="0.2">
      <c r="A171" s="7"/>
      <c r="B171" s="421" t="s">
        <v>138</v>
      </c>
      <c r="C171" s="422"/>
      <c r="D171" s="21" t="s">
        <v>112</v>
      </c>
      <c r="E171" s="33"/>
      <c r="F171" s="382"/>
      <c r="G171" s="6"/>
    </row>
    <row r="172" spans="1:7" s="5" customFormat="1" ht="13.15" customHeight="1" x14ac:dyDescent="0.2">
      <c r="A172" s="7"/>
      <c r="B172" s="37"/>
      <c r="C172" s="126"/>
      <c r="D172" s="34"/>
      <c r="E172" s="33"/>
      <c r="F172" s="382"/>
      <c r="G172" s="6"/>
    </row>
    <row r="173" spans="1:7" s="5" customFormat="1" ht="13.15" customHeight="1" x14ac:dyDescent="0.2">
      <c r="A173" s="7"/>
      <c r="B173" s="421" t="s">
        <v>139</v>
      </c>
      <c r="C173" s="422"/>
      <c r="D173" s="21" t="s">
        <v>112</v>
      </c>
      <c r="E173" s="33"/>
      <c r="F173" s="382"/>
      <c r="G173" s="6"/>
    </row>
    <row r="174" spans="1:7" s="5" customFormat="1" ht="13.15" customHeight="1" x14ac:dyDescent="0.2">
      <c r="A174" s="7"/>
      <c r="B174" s="37"/>
      <c r="C174" s="126"/>
      <c r="D174" s="34"/>
      <c r="E174" s="33"/>
      <c r="F174" s="382"/>
      <c r="G174" s="6"/>
    </row>
    <row r="175" spans="1:7" s="5" customFormat="1" ht="13.15" customHeight="1" x14ac:dyDescent="0.2">
      <c r="A175" s="7"/>
      <c r="B175" s="421" t="s">
        <v>140</v>
      </c>
      <c r="C175" s="422"/>
      <c r="D175" s="21" t="s">
        <v>112</v>
      </c>
      <c r="E175" s="33"/>
      <c r="F175" s="382"/>
      <c r="G175" s="6"/>
    </row>
    <row r="176" spans="1:7" s="5" customFormat="1" ht="13.15" customHeight="1" x14ac:dyDescent="0.2">
      <c r="A176" s="7"/>
      <c r="B176" s="37"/>
      <c r="C176" s="126"/>
      <c r="D176" s="34"/>
      <c r="E176" s="33"/>
      <c r="F176" s="382"/>
      <c r="G176" s="6"/>
    </row>
    <row r="177" spans="1:7" s="5" customFormat="1" ht="13.15" customHeight="1" x14ac:dyDescent="0.2">
      <c r="A177" s="7"/>
      <c r="B177" s="421" t="s">
        <v>148</v>
      </c>
      <c r="C177" s="422"/>
      <c r="D177" s="21" t="s">
        <v>119</v>
      </c>
      <c r="E177" s="33"/>
      <c r="F177" s="382"/>
      <c r="G177" s="6"/>
    </row>
    <row r="178" spans="1:7" s="5" customFormat="1" ht="13.15" customHeight="1" x14ac:dyDescent="0.2">
      <c r="A178" s="7"/>
      <c r="B178" s="37"/>
      <c r="C178" s="126"/>
      <c r="D178" s="34"/>
      <c r="E178" s="35"/>
      <c r="F178" s="3"/>
      <c r="G178" s="6"/>
    </row>
    <row r="179" spans="1:7" s="5" customFormat="1" ht="13.15" customHeight="1" x14ac:dyDescent="0.2">
      <c r="A179" s="7"/>
      <c r="B179" s="423" t="s">
        <v>141</v>
      </c>
      <c r="C179" s="424"/>
      <c r="D179" s="34"/>
      <c r="E179" s="35"/>
      <c r="F179" s="3"/>
      <c r="G179" s="132">
        <f>SUM(G171:G177)</f>
        <v>0</v>
      </c>
    </row>
    <row r="180" spans="1:7" s="5" customFormat="1" ht="13.15" customHeight="1" x14ac:dyDescent="0.2">
      <c r="A180" s="7"/>
      <c r="B180" s="37"/>
      <c r="C180" s="126"/>
      <c r="D180" s="34"/>
      <c r="E180" s="35"/>
      <c r="F180" s="3"/>
      <c r="G180" s="6"/>
    </row>
    <row r="181" spans="1:7" s="5" customFormat="1" ht="13.15" customHeight="1" x14ac:dyDescent="0.2">
      <c r="A181" s="7" t="s">
        <v>142</v>
      </c>
      <c r="B181" s="419" t="s">
        <v>143</v>
      </c>
      <c r="C181" s="420"/>
      <c r="D181" s="34"/>
      <c r="E181" s="35"/>
      <c r="F181" s="3"/>
      <c r="G181" s="6"/>
    </row>
    <row r="182" spans="1:7" s="5" customFormat="1" ht="13.15" customHeight="1" x14ac:dyDescent="0.2">
      <c r="A182" s="7"/>
      <c r="B182" s="421" t="s">
        <v>144</v>
      </c>
      <c r="C182" s="422"/>
      <c r="D182" s="21" t="s">
        <v>110</v>
      </c>
      <c r="E182" s="33"/>
      <c r="F182" s="382"/>
      <c r="G182" s="6"/>
    </row>
    <row r="183" spans="1:7" s="5" customFormat="1" ht="13.15" customHeight="1" x14ac:dyDescent="0.2">
      <c r="A183" s="7"/>
      <c r="B183" s="37"/>
      <c r="C183" s="126"/>
      <c r="D183" s="34"/>
      <c r="E183" s="33"/>
      <c r="F183" s="382"/>
      <c r="G183" s="6"/>
    </row>
    <row r="184" spans="1:7" s="5" customFormat="1" ht="13.15" customHeight="1" x14ac:dyDescent="0.2">
      <c r="A184" s="7"/>
      <c r="B184" s="421" t="s">
        <v>145</v>
      </c>
      <c r="C184" s="422"/>
      <c r="D184" s="21" t="s">
        <v>110</v>
      </c>
      <c r="E184" s="33"/>
      <c r="F184" s="382"/>
      <c r="G184" s="6"/>
    </row>
    <row r="185" spans="1:7" s="5" customFormat="1" ht="12.6" customHeight="1" x14ac:dyDescent="0.2">
      <c r="A185" s="9"/>
      <c r="B185" s="50"/>
      <c r="C185" s="58"/>
      <c r="D185" s="34"/>
      <c r="E185" s="33"/>
      <c r="F185" s="382"/>
      <c r="G185" s="6"/>
    </row>
    <row r="186" spans="1:7" s="5" customFormat="1" ht="13.15" customHeight="1" x14ac:dyDescent="0.2">
      <c r="A186" s="9"/>
      <c r="B186" s="421" t="s">
        <v>146</v>
      </c>
      <c r="C186" s="422"/>
      <c r="D186" s="21" t="s">
        <v>112</v>
      </c>
      <c r="E186" s="33"/>
      <c r="F186" s="382"/>
      <c r="G186" s="6"/>
    </row>
    <row r="187" spans="1:7" s="5" customFormat="1" x14ac:dyDescent="0.2">
      <c r="A187" s="9"/>
      <c r="B187" s="50"/>
      <c r="C187" s="58"/>
      <c r="D187" s="34"/>
      <c r="E187" s="33"/>
      <c r="F187" s="382"/>
      <c r="G187" s="6"/>
    </row>
    <row r="188" spans="1:7" s="5" customFormat="1" ht="13.15" customHeight="1" x14ac:dyDescent="0.2">
      <c r="A188" s="9"/>
      <c r="B188" s="421" t="s">
        <v>147</v>
      </c>
      <c r="C188" s="422"/>
      <c r="D188" s="21" t="s">
        <v>112</v>
      </c>
      <c r="E188" s="33"/>
      <c r="F188" s="382"/>
      <c r="G188" s="6"/>
    </row>
    <row r="189" spans="1:7" s="5" customFormat="1" x14ac:dyDescent="0.2">
      <c r="A189" s="9"/>
      <c r="B189" s="50"/>
      <c r="C189" s="58"/>
      <c r="D189" s="34"/>
      <c r="E189" s="33"/>
      <c r="F189" s="382"/>
      <c r="G189" s="6"/>
    </row>
    <row r="190" spans="1:7" s="5" customFormat="1" ht="13.15" customHeight="1" x14ac:dyDescent="0.2">
      <c r="A190" s="9"/>
      <c r="B190" s="421" t="s">
        <v>149</v>
      </c>
      <c r="C190" s="422"/>
      <c r="D190" s="21" t="s">
        <v>119</v>
      </c>
      <c r="E190" s="33"/>
      <c r="F190" s="382"/>
      <c r="G190" s="6"/>
    </row>
    <row r="191" spans="1:7" s="5" customFormat="1" x14ac:dyDescent="0.2">
      <c r="A191" s="9"/>
      <c r="B191" s="50"/>
      <c r="C191" s="58"/>
      <c r="D191" s="34"/>
      <c r="E191" s="33"/>
      <c r="F191" s="382"/>
      <c r="G191" s="6"/>
    </row>
    <row r="192" spans="1:7" s="5" customFormat="1" ht="13.15" customHeight="1" x14ac:dyDescent="0.2">
      <c r="A192" s="9"/>
      <c r="B192" s="421" t="s">
        <v>150</v>
      </c>
      <c r="C192" s="422"/>
      <c r="D192" s="21" t="s">
        <v>60</v>
      </c>
      <c r="E192" s="33">
        <v>1</v>
      </c>
      <c r="F192" s="382"/>
      <c r="G192" s="6">
        <f>F192*E192</f>
        <v>0</v>
      </c>
    </row>
    <row r="193" spans="1:7" s="5" customFormat="1" x14ac:dyDescent="0.2">
      <c r="A193" s="9"/>
      <c r="B193" s="50"/>
      <c r="C193" s="58"/>
      <c r="D193" s="34"/>
      <c r="E193" s="33"/>
      <c r="F193" s="382"/>
      <c r="G193" s="6"/>
    </row>
    <row r="194" spans="1:7" ht="13.9" customHeight="1" x14ac:dyDescent="0.2">
      <c r="A194" s="96"/>
      <c r="B194" s="421" t="s">
        <v>151</v>
      </c>
      <c r="C194" s="422"/>
      <c r="D194" s="21" t="s">
        <v>60</v>
      </c>
      <c r="E194" s="33">
        <v>1</v>
      </c>
      <c r="F194" s="383"/>
      <c r="G194" s="6">
        <f>F194*E194</f>
        <v>0</v>
      </c>
    </row>
    <row r="195" spans="1:7" ht="13.9" customHeight="1" x14ac:dyDescent="0.2">
      <c r="A195" s="385"/>
      <c r="B195" s="137"/>
      <c r="C195" s="128"/>
      <c r="D195" s="134"/>
      <c r="E195" s="135"/>
      <c r="F195" s="136"/>
      <c r="G195" s="10"/>
    </row>
    <row r="196" spans="1:7" ht="13.9" customHeight="1" x14ac:dyDescent="0.2">
      <c r="A196" s="385"/>
      <c r="B196" s="423" t="s">
        <v>152</v>
      </c>
      <c r="C196" s="424"/>
      <c r="D196" s="34"/>
      <c r="E196" s="35"/>
      <c r="F196" s="3"/>
      <c r="G196" s="132">
        <f>SUM(G180:G192)</f>
        <v>0</v>
      </c>
    </row>
    <row r="197" spans="1:7" ht="13.9" customHeight="1" thickBot="1" x14ac:dyDescent="0.25">
      <c r="A197" s="385"/>
      <c r="B197" s="137"/>
      <c r="C197" s="128"/>
      <c r="D197" s="134"/>
      <c r="E197" s="135"/>
      <c r="F197" s="136"/>
      <c r="G197" s="24"/>
    </row>
    <row r="198" spans="1:7" ht="13.9" customHeight="1" x14ac:dyDescent="0.2">
      <c r="A198" s="385"/>
      <c r="B198" s="425" t="s">
        <v>153</v>
      </c>
      <c r="C198" s="426"/>
      <c r="D198" s="34"/>
      <c r="E198" s="35"/>
      <c r="F198" s="3"/>
      <c r="G198" s="11">
        <f>G196+G179+G168+G141+G118</f>
        <v>0</v>
      </c>
    </row>
    <row r="199" spans="1:7" ht="13.5" thickBot="1" x14ac:dyDescent="0.25">
      <c r="A199" s="133"/>
      <c r="B199" s="425"/>
      <c r="C199" s="426"/>
      <c r="D199" s="147"/>
      <c r="E199" s="135"/>
      <c r="F199" s="166"/>
      <c r="G199" s="167" t="s">
        <v>13</v>
      </c>
    </row>
    <row r="200" spans="1:7" ht="18" customHeight="1" x14ac:dyDescent="0.2">
      <c r="A200" s="144"/>
      <c r="B200" s="145" t="s">
        <v>155</v>
      </c>
      <c r="C200" s="146"/>
      <c r="D200" s="147"/>
      <c r="E200" s="148"/>
      <c r="F200" s="149"/>
      <c r="G200" s="168">
        <f>G198+G95</f>
        <v>0</v>
      </c>
    </row>
    <row r="201" spans="1:7" ht="25.5" customHeight="1" x14ac:dyDescent="0.2">
      <c r="A201" s="185" t="s">
        <v>175</v>
      </c>
      <c r="B201" s="456" t="s">
        <v>302</v>
      </c>
      <c r="C201" s="457"/>
      <c r="D201" s="170"/>
      <c r="E201" s="140"/>
      <c r="F201" s="141"/>
      <c r="G201" s="142"/>
    </row>
    <row r="202" spans="1:7" ht="25.5" x14ac:dyDescent="0.2">
      <c r="A202" s="185" t="s">
        <v>176</v>
      </c>
      <c r="B202" s="143" t="s">
        <v>256</v>
      </c>
      <c r="C202" s="139"/>
      <c r="D202" s="175" t="s">
        <v>246</v>
      </c>
      <c r="E202" s="176">
        <v>1</v>
      </c>
      <c r="F202" s="230"/>
      <c r="G202" s="198">
        <f t="shared" ref="G202" si="4">E202*F202</f>
        <v>0</v>
      </c>
    </row>
    <row r="203" spans="1:7" ht="13.5" thickBot="1" x14ac:dyDescent="0.25">
      <c r="A203" s="144"/>
      <c r="B203" s="145"/>
      <c r="C203" s="146"/>
      <c r="D203" s="147"/>
      <c r="E203" s="228"/>
      <c r="F203" s="149"/>
      <c r="G203" s="150"/>
    </row>
    <row r="204" spans="1:7" x14ac:dyDescent="0.2">
      <c r="A204" s="144"/>
      <c r="B204" s="145" t="s">
        <v>1</v>
      </c>
      <c r="C204" s="146"/>
      <c r="D204" s="147"/>
      <c r="E204" s="228"/>
      <c r="F204" s="149"/>
      <c r="G204" s="197">
        <f>SUM(G202:G203)</f>
        <v>0</v>
      </c>
    </row>
    <row r="205" spans="1:7" x14ac:dyDescent="0.2">
      <c r="A205" s="187"/>
      <c r="B205" s="151"/>
      <c r="C205" s="146"/>
      <c r="D205" s="152"/>
      <c r="E205" s="228"/>
      <c r="F205" s="149"/>
      <c r="G205" s="153"/>
    </row>
    <row r="206" spans="1:7" x14ac:dyDescent="0.2">
      <c r="A206" s="188" t="s">
        <v>177</v>
      </c>
      <c r="B206" s="154" t="s">
        <v>257</v>
      </c>
      <c r="C206" s="139"/>
      <c r="D206" s="169"/>
      <c r="E206" s="176"/>
      <c r="F206" s="141"/>
      <c r="G206" s="157"/>
    </row>
    <row r="207" spans="1:7" x14ac:dyDescent="0.2">
      <c r="A207" s="189" t="s">
        <v>178</v>
      </c>
      <c r="B207" s="156" t="s">
        <v>258</v>
      </c>
      <c r="C207" s="139"/>
      <c r="D207" s="175"/>
      <c r="E207" s="229"/>
      <c r="F207" s="230"/>
      <c r="G207" s="198"/>
    </row>
    <row r="208" spans="1:7" x14ac:dyDescent="0.2">
      <c r="A208" s="189"/>
      <c r="B208" s="162" t="s">
        <v>545</v>
      </c>
      <c r="C208" s="139"/>
      <c r="D208" s="175" t="s">
        <v>303</v>
      </c>
      <c r="E208" s="229"/>
      <c r="F208" s="230"/>
      <c r="G208" s="198"/>
    </row>
    <row r="209" spans="1:7" x14ac:dyDescent="0.2">
      <c r="A209" s="189"/>
      <c r="B209" s="162" t="s">
        <v>546</v>
      </c>
      <c r="C209" s="139"/>
      <c r="D209" s="175" t="s">
        <v>303</v>
      </c>
      <c r="E209" s="229"/>
      <c r="F209" s="230"/>
      <c r="G209" s="198"/>
    </row>
    <row r="210" spans="1:7" x14ac:dyDescent="0.2">
      <c r="A210" s="189"/>
      <c r="B210" s="156"/>
      <c r="C210" s="139"/>
      <c r="D210" s="175"/>
      <c r="E210" s="176"/>
      <c r="F210" s="230"/>
      <c r="G210" s="198"/>
    </row>
    <row r="211" spans="1:7" x14ac:dyDescent="0.2">
      <c r="A211" s="189" t="s">
        <v>179</v>
      </c>
      <c r="B211" s="156" t="s">
        <v>259</v>
      </c>
      <c r="C211" s="139"/>
      <c r="D211" s="175"/>
      <c r="E211" s="176"/>
      <c r="F211" s="230"/>
      <c r="G211" s="198"/>
    </row>
    <row r="212" spans="1:7" x14ac:dyDescent="0.2">
      <c r="A212" s="189"/>
      <c r="B212" s="162" t="s">
        <v>385</v>
      </c>
      <c r="C212" s="139"/>
      <c r="D212" s="175" t="s">
        <v>110</v>
      </c>
      <c r="E212" s="176"/>
      <c r="F212" s="230"/>
      <c r="G212" s="198"/>
    </row>
    <row r="213" spans="1:7" x14ac:dyDescent="0.2">
      <c r="A213" s="189"/>
      <c r="B213" s="162" t="s">
        <v>386</v>
      </c>
      <c r="C213" s="139"/>
      <c r="D213" s="175" t="s">
        <v>110</v>
      </c>
      <c r="E213" s="176"/>
      <c r="F213" s="230"/>
      <c r="G213" s="198"/>
    </row>
    <row r="214" spans="1:7" x14ac:dyDescent="0.2">
      <c r="A214" s="189"/>
      <c r="B214" s="162" t="s">
        <v>387</v>
      </c>
      <c r="C214" s="139"/>
      <c r="D214" s="175" t="s">
        <v>110</v>
      </c>
      <c r="E214" s="176"/>
      <c r="F214" s="230"/>
      <c r="G214" s="198"/>
    </row>
    <row r="215" spans="1:7" ht="25.5" x14ac:dyDescent="0.2">
      <c r="A215" s="189"/>
      <c r="B215" s="162" t="s">
        <v>388</v>
      </c>
      <c r="C215" s="139"/>
      <c r="D215" s="175" t="s">
        <v>119</v>
      </c>
      <c r="E215" s="176"/>
      <c r="F215" s="230"/>
      <c r="G215" s="198"/>
    </row>
    <row r="216" spans="1:7" ht="13.5" thickBot="1" x14ac:dyDescent="0.25">
      <c r="A216" s="144"/>
      <c r="B216" s="145"/>
      <c r="C216" s="146"/>
      <c r="D216" s="147"/>
      <c r="E216" s="228"/>
      <c r="F216" s="149"/>
      <c r="G216" s="150"/>
    </row>
    <row r="217" spans="1:7" x14ac:dyDescent="0.2">
      <c r="A217" s="144"/>
      <c r="B217" s="145" t="s">
        <v>1</v>
      </c>
      <c r="C217" s="146"/>
      <c r="D217" s="147"/>
      <c r="E217" s="228"/>
      <c r="F217" s="149"/>
      <c r="G217" s="197">
        <f>SUM(G206:G216)</f>
        <v>0</v>
      </c>
    </row>
    <row r="218" spans="1:7" x14ac:dyDescent="0.2">
      <c r="A218" s="187"/>
      <c r="B218" s="151"/>
      <c r="C218" s="146"/>
      <c r="D218" s="152"/>
      <c r="E218" s="228"/>
      <c r="F218" s="149"/>
      <c r="G218" s="153"/>
    </row>
    <row r="219" spans="1:7" x14ac:dyDescent="0.2">
      <c r="A219" s="188" t="s">
        <v>180</v>
      </c>
      <c r="B219" s="154" t="s">
        <v>310</v>
      </c>
      <c r="C219" s="139"/>
      <c r="D219" s="169"/>
      <c r="E219" s="176"/>
      <c r="F219" s="141"/>
      <c r="G219" s="157"/>
    </row>
    <row r="220" spans="1:7" x14ac:dyDescent="0.2">
      <c r="A220" s="189" t="s">
        <v>181</v>
      </c>
      <c r="B220" s="156" t="s">
        <v>260</v>
      </c>
      <c r="C220" s="139"/>
      <c r="D220" s="175" t="s">
        <v>303</v>
      </c>
      <c r="E220" s="176"/>
      <c r="F220" s="230"/>
      <c r="G220" s="198"/>
    </row>
    <row r="221" spans="1:7" x14ac:dyDescent="0.2">
      <c r="A221" s="189"/>
      <c r="B221" s="156"/>
      <c r="C221" s="139"/>
      <c r="D221" s="175"/>
      <c r="E221" s="176"/>
      <c r="F221" s="230"/>
      <c r="G221" s="198"/>
    </row>
    <row r="222" spans="1:7" x14ac:dyDescent="0.2">
      <c r="A222" s="189" t="s">
        <v>182</v>
      </c>
      <c r="B222" s="156" t="s">
        <v>311</v>
      </c>
      <c r="C222" s="139"/>
      <c r="D222" s="175"/>
      <c r="E222" s="176"/>
      <c r="F222" s="230"/>
      <c r="G222" s="198"/>
    </row>
    <row r="223" spans="1:7" x14ac:dyDescent="0.2">
      <c r="A223" s="189"/>
      <c r="B223" s="162" t="s">
        <v>385</v>
      </c>
      <c r="C223" s="139"/>
      <c r="D223" s="175" t="s">
        <v>110</v>
      </c>
      <c r="E223" s="176"/>
      <c r="F223" s="230"/>
      <c r="G223" s="198"/>
    </row>
    <row r="224" spans="1:7" x14ac:dyDescent="0.2">
      <c r="A224" s="189"/>
      <c r="B224" s="162" t="s">
        <v>386</v>
      </c>
      <c r="C224" s="139"/>
      <c r="D224" s="175" t="s">
        <v>110</v>
      </c>
      <c r="E224" s="176"/>
      <c r="F224" s="230"/>
      <c r="G224" s="198"/>
    </row>
    <row r="225" spans="1:7" x14ac:dyDescent="0.2">
      <c r="A225" s="189"/>
      <c r="B225" s="156"/>
      <c r="C225" s="139"/>
      <c r="D225" s="175"/>
      <c r="E225" s="176"/>
      <c r="F225" s="230"/>
      <c r="G225" s="198"/>
    </row>
    <row r="226" spans="1:7" x14ac:dyDescent="0.2">
      <c r="A226" s="189" t="s">
        <v>183</v>
      </c>
      <c r="B226" s="156" t="s">
        <v>312</v>
      </c>
      <c r="C226" s="139"/>
      <c r="D226" s="175" t="s">
        <v>303</v>
      </c>
      <c r="E226" s="176"/>
      <c r="F226" s="230"/>
      <c r="G226" s="198"/>
    </row>
    <row r="227" spans="1:7" ht="13.5" thickBot="1" x14ac:dyDescent="0.25">
      <c r="A227" s="144"/>
      <c r="B227" s="145"/>
      <c r="C227" s="146"/>
      <c r="D227" s="147"/>
      <c r="E227" s="228"/>
      <c r="F227" s="149"/>
      <c r="G227" s="150"/>
    </row>
    <row r="228" spans="1:7" x14ac:dyDescent="0.2">
      <c r="A228" s="144"/>
      <c r="B228" s="145" t="s">
        <v>1</v>
      </c>
      <c r="C228" s="146"/>
      <c r="D228" s="161"/>
      <c r="E228" s="228"/>
      <c r="F228" s="149"/>
      <c r="G228" s="197">
        <f>SUM(G219:G227)</f>
        <v>0</v>
      </c>
    </row>
    <row r="229" spans="1:7" x14ac:dyDescent="0.2">
      <c r="A229" s="187"/>
      <c r="B229" s="151"/>
      <c r="C229" s="146"/>
      <c r="D229" s="231"/>
      <c r="E229" s="228"/>
      <c r="F229" s="149"/>
      <c r="G229" s="153"/>
    </row>
    <row r="230" spans="1:7" x14ac:dyDescent="0.2">
      <c r="A230" s="188" t="s">
        <v>184</v>
      </c>
      <c r="B230" s="154" t="s">
        <v>313</v>
      </c>
      <c r="C230" s="139"/>
      <c r="D230" s="174"/>
      <c r="E230" s="176"/>
      <c r="F230" s="141"/>
      <c r="G230" s="157"/>
    </row>
    <row r="231" spans="1:7" x14ac:dyDescent="0.2">
      <c r="A231" s="189" t="s">
        <v>185</v>
      </c>
      <c r="B231" s="156" t="s">
        <v>261</v>
      </c>
      <c r="C231" s="139"/>
      <c r="D231" s="175" t="s">
        <v>119</v>
      </c>
      <c r="E231" s="176"/>
      <c r="F231" s="230"/>
      <c r="G231" s="198"/>
    </row>
    <row r="232" spans="1:7" x14ac:dyDescent="0.2">
      <c r="A232" s="189"/>
      <c r="B232" s="156"/>
      <c r="C232" s="139"/>
      <c r="D232" s="175"/>
      <c r="E232" s="176"/>
      <c r="F232" s="230"/>
      <c r="G232" s="198"/>
    </row>
    <row r="233" spans="1:7" x14ac:dyDescent="0.2">
      <c r="A233" s="189" t="s">
        <v>186</v>
      </c>
      <c r="B233" s="156" t="s">
        <v>262</v>
      </c>
      <c r="C233" s="139"/>
      <c r="D233" s="175" t="s">
        <v>119</v>
      </c>
      <c r="E233" s="176"/>
      <c r="F233" s="230"/>
      <c r="G233" s="198"/>
    </row>
    <row r="234" spans="1:7" x14ac:dyDescent="0.2">
      <c r="A234" s="189"/>
      <c r="B234" s="156"/>
      <c r="C234" s="139"/>
      <c r="D234" s="175"/>
      <c r="E234" s="176"/>
      <c r="F234" s="230"/>
      <c r="G234" s="198"/>
    </row>
    <row r="235" spans="1:7" x14ac:dyDescent="0.2">
      <c r="A235" s="189" t="s">
        <v>187</v>
      </c>
      <c r="B235" s="156" t="s">
        <v>263</v>
      </c>
      <c r="C235" s="139"/>
      <c r="D235" s="175"/>
      <c r="E235" s="176"/>
      <c r="F235" s="230"/>
      <c r="G235" s="198"/>
    </row>
    <row r="236" spans="1:7" x14ac:dyDescent="0.2">
      <c r="A236" s="189"/>
      <c r="B236" s="162" t="s">
        <v>389</v>
      </c>
      <c r="C236" s="139"/>
      <c r="D236" s="175" t="s">
        <v>119</v>
      </c>
      <c r="E236" s="176"/>
      <c r="F236" s="230"/>
      <c r="G236" s="198"/>
    </row>
    <row r="237" spans="1:7" x14ac:dyDescent="0.2">
      <c r="A237" s="189"/>
      <c r="B237" s="162" t="s">
        <v>391</v>
      </c>
      <c r="C237" s="139"/>
      <c r="D237" s="175" t="s">
        <v>119</v>
      </c>
      <c r="E237" s="176"/>
      <c r="F237" s="230"/>
      <c r="G237" s="198"/>
    </row>
    <row r="238" spans="1:7" x14ac:dyDescent="0.2">
      <c r="A238" s="189"/>
      <c r="B238" s="162" t="s">
        <v>390</v>
      </c>
      <c r="C238" s="139"/>
      <c r="D238" s="175" t="s">
        <v>110</v>
      </c>
      <c r="E238" s="176"/>
      <c r="F238" s="230"/>
      <c r="G238" s="198"/>
    </row>
    <row r="239" spans="1:7" ht="13.5" thickBot="1" x14ac:dyDescent="0.25">
      <c r="A239" s="144"/>
      <c r="B239" s="145"/>
      <c r="C239" s="146"/>
      <c r="D239" s="161"/>
      <c r="E239" s="228"/>
      <c r="F239" s="149"/>
      <c r="G239" s="150"/>
    </row>
    <row r="240" spans="1:7" x14ac:dyDescent="0.2">
      <c r="A240" s="144"/>
      <c r="B240" s="145" t="s">
        <v>1</v>
      </c>
      <c r="C240" s="146"/>
      <c r="D240" s="161"/>
      <c r="E240" s="228"/>
      <c r="F240" s="149"/>
      <c r="G240" s="197">
        <f>SUM(G230:G239)</f>
        <v>0</v>
      </c>
    </row>
    <row r="241" spans="1:7" x14ac:dyDescent="0.2">
      <c r="A241" s="187"/>
      <c r="B241" s="151"/>
      <c r="C241" s="146"/>
      <c r="D241" s="231"/>
      <c r="E241" s="228"/>
      <c r="F241" s="149"/>
      <c r="G241" s="153"/>
    </row>
    <row r="242" spans="1:7" x14ac:dyDescent="0.2">
      <c r="A242" s="188" t="s">
        <v>188</v>
      </c>
      <c r="B242" s="154" t="s">
        <v>264</v>
      </c>
      <c r="C242" s="139"/>
      <c r="D242" s="174"/>
      <c r="E242" s="176"/>
      <c r="F242" s="141"/>
      <c r="G242" s="157"/>
    </row>
    <row r="243" spans="1:7" x14ac:dyDescent="0.2">
      <c r="A243" s="189" t="s">
        <v>189</v>
      </c>
      <c r="B243" s="156" t="s">
        <v>265</v>
      </c>
      <c r="C243" s="139"/>
      <c r="D243" s="175" t="s">
        <v>119</v>
      </c>
      <c r="E243" s="176"/>
      <c r="F243" s="230"/>
      <c r="G243" s="198"/>
    </row>
    <row r="244" spans="1:7" x14ac:dyDescent="0.2">
      <c r="A244" s="189"/>
      <c r="B244" s="156"/>
      <c r="C244" s="139"/>
      <c r="D244" s="175"/>
      <c r="E244" s="176"/>
      <c r="F244" s="141"/>
      <c r="G244" s="142"/>
    </row>
    <row r="245" spans="1:7" x14ac:dyDescent="0.2">
      <c r="A245" s="189" t="s">
        <v>190</v>
      </c>
      <c r="B245" s="156" t="s">
        <v>266</v>
      </c>
      <c r="C245" s="139"/>
      <c r="D245" s="289"/>
      <c r="E245" s="89"/>
      <c r="F245" s="290"/>
      <c r="G245" s="291"/>
    </row>
    <row r="246" spans="1:7" x14ac:dyDescent="0.2">
      <c r="A246" s="189"/>
      <c r="B246" s="288" t="s">
        <v>429</v>
      </c>
      <c r="C246" s="139"/>
      <c r="D246" s="289" t="s">
        <v>119</v>
      </c>
      <c r="E246" s="89"/>
      <c r="F246" s="292"/>
      <c r="G246" s="293"/>
    </row>
    <row r="247" spans="1:7" x14ac:dyDescent="0.2">
      <c r="A247" s="189"/>
      <c r="B247" s="288" t="s">
        <v>430</v>
      </c>
      <c r="C247" s="139"/>
      <c r="D247" s="289" t="s">
        <v>119</v>
      </c>
      <c r="E247" s="89"/>
      <c r="F247" s="292"/>
      <c r="G247" s="293"/>
    </row>
    <row r="248" spans="1:7" ht="13.5" thickBot="1" x14ac:dyDescent="0.25">
      <c r="A248" s="144"/>
      <c r="B248" s="145"/>
      <c r="C248" s="146"/>
      <c r="D248" s="161"/>
      <c r="E248" s="228"/>
      <c r="F248" s="149"/>
      <c r="G248" s="150"/>
    </row>
    <row r="249" spans="1:7" x14ac:dyDescent="0.2">
      <c r="A249" s="144"/>
      <c r="B249" s="145" t="s">
        <v>1</v>
      </c>
      <c r="C249" s="146"/>
      <c r="D249" s="161"/>
      <c r="E249" s="228"/>
      <c r="F249" s="149"/>
      <c r="G249" s="197">
        <f>SUM(G242:G248)</f>
        <v>0</v>
      </c>
    </row>
    <row r="250" spans="1:7" x14ac:dyDescent="0.2">
      <c r="A250" s="187"/>
      <c r="B250" s="151"/>
      <c r="C250" s="146"/>
      <c r="D250" s="231"/>
      <c r="E250" s="228"/>
      <c r="F250" s="149"/>
      <c r="G250" s="153"/>
    </row>
    <row r="251" spans="1:7" x14ac:dyDescent="0.2">
      <c r="A251" s="188" t="s">
        <v>191</v>
      </c>
      <c r="B251" s="154" t="s">
        <v>314</v>
      </c>
      <c r="C251" s="139"/>
      <c r="D251" s="174" t="s">
        <v>119</v>
      </c>
      <c r="E251" s="176"/>
      <c r="F251" s="230"/>
      <c r="G251" s="198"/>
    </row>
    <row r="252" spans="1:7" ht="13.5" thickBot="1" x14ac:dyDescent="0.25">
      <c r="A252" s="144"/>
      <c r="B252" s="145"/>
      <c r="C252" s="146"/>
      <c r="D252" s="161"/>
      <c r="E252" s="228"/>
      <c r="F252" s="149"/>
      <c r="G252" s="150"/>
    </row>
    <row r="253" spans="1:7" x14ac:dyDescent="0.2">
      <c r="A253" s="144"/>
      <c r="B253" s="145" t="s">
        <v>1</v>
      </c>
      <c r="C253" s="146"/>
      <c r="D253" s="161"/>
      <c r="E253" s="228"/>
      <c r="F253" s="149"/>
      <c r="G253" s="197">
        <f>SUM(G251:G252)</f>
        <v>0</v>
      </c>
    </row>
    <row r="254" spans="1:7" x14ac:dyDescent="0.2">
      <c r="A254" s="187"/>
      <c r="B254" s="151"/>
      <c r="C254" s="146"/>
      <c r="D254" s="231"/>
      <c r="E254" s="228"/>
      <c r="F254" s="149"/>
      <c r="G254" s="199"/>
    </row>
    <row r="255" spans="1:7" x14ac:dyDescent="0.2">
      <c r="A255" s="188" t="s">
        <v>192</v>
      </c>
      <c r="B255" s="154" t="s">
        <v>267</v>
      </c>
      <c r="C255" s="139"/>
      <c r="D255" s="170" t="s">
        <v>305</v>
      </c>
      <c r="E255" s="176"/>
      <c r="F255" s="141"/>
      <c r="G255" s="201"/>
    </row>
    <row r="256" spans="1:7" x14ac:dyDescent="0.2">
      <c r="A256" s="187"/>
      <c r="B256" s="151"/>
      <c r="C256" s="146"/>
      <c r="D256" s="231"/>
      <c r="E256" s="228"/>
      <c r="F256" s="149"/>
      <c r="G256" s="199"/>
    </row>
    <row r="257" spans="1:7" x14ac:dyDescent="0.2">
      <c r="A257" s="188" t="s">
        <v>193</v>
      </c>
      <c r="B257" s="154" t="s">
        <v>315</v>
      </c>
      <c r="C257" s="139"/>
      <c r="D257" s="174" t="s">
        <v>303</v>
      </c>
      <c r="E257" s="176"/>
      <c r="F257" s="230"/>
      <c r="G257" s="198"/>
    </row>
    <row r="258" spans="1:7" ht="13.5" thickBot="1" x14ac:dyDescent="0.25">
      <c r="A258" s="144"/>
      <c r="B258" s="145"/>
      <c r="C258" s="146"/>
      <c r="D258" s="161"/>
      <c r="E258" s="228"/>
      <c r="F258" s="149"/>
      <c r="G258" s="150"/>
    </row>
    <row r="259" spans="1:7" x14ac:dyDescent="0.2">
      <c r="A259" s="144"/>
      <c r="B259" s="145" t="s">
        <v>1</v>
      </c>
      <c r="C259" s="146"/>
      <c r="D259" s="161"/>
      <c r="E259" s="228"/>
      <c r="F259" s="149"/>
      <c r="G259" s="197">
        <f>SUM(G257:G258)</f>
        <v>0</v>
      </c>
    </row>
    <row r="260" spans="1:7" x14ac:dyDescent="0.2">
      <c r="A260" s="187"/>
      <c r="B260" s="151"/>
      <c r="C260" s="146"/>
      <c r="D260" s="231"/>
      <c r="E260" s="228"/>
      <c r="F260" s="149"/>
      <c r="G260" s="153"/>
    </row>
    <row r="261" spans="1:7" x14ac:dyDescent="0.2">
      <c r="A261" s="188" t="s">
        <v>194</v>
      </c>
      <c r="B261" s="154" t="s">
        <v>268</v>
      </c>
      <c r="C261" s="139"/>
      <c r="D261" s="174" t="s">
        <v>110</v>
      </c>
      <c r="E261" s="176"/>
      <c r="F261" s="230"/>
      <c r="G261" s="234"/>
    </row>
    <row r="262" spans="1:7" ht="13.5" thickBot="1" x14ac:dyDescent="0.25">
      <c r="A262" s="144"/>
      <c r="B262" s="145"/>
      <c r="C262" s="146"/>
      <c r="D262" s="161"/>
      <c r="E262" s="228"/>
      <c r="F262" s="149"/>
      <c r="G262" s="150"/>
    </row>
    <row r="263" spans="1:7" x14ac:dyDescent="0.2">
      <c r="A263" s="144"/>
      <c r="B263" s="145" t="s">
        <v>1</v>
      </c>
      <c r="C263" s="146"/>
      <c r="D263" s="161"/>
      <c r="E263" s="228"/>
      <c r="F263" s="149"/>
      <c r="G263" s="197">
        <f>SUM(G261:G262)</f>
        <v>0</v>
      </c>
    </row>
    <row r="264" spans="1:7" x14ac:dyDescent="0.2">
      <c r="A264" s="187"/>
      <c r="B264" s="151"/>
      <c r="C264" s="146"/>
      <c r="D264" s="231"/>
      <c r="E264" s="228"/>
      <c r="F264" s="149"/>
      <c r="G264" s="153"/>
    </row>
    <row r="265" spans="1:7" x14ac:dyDescent="0.2">
      <c r="A265" s="188" t="s">
        <v>316</v>
      </c>
      <c r="B265" s="154" t="s">
        <v>269</v>
      </c>
      <c r="C265" s="139"/>
      <c r="D265" s="174" t="s">
        <v>246</v>
      </c>
      <c r="E265" s="176">
        <v>1</v>
      </c>
      <c r="F265" s="230"/>
      <c r="G265" s="198">
        <f t="shared" ref="G265" si="5">E265*F265</f>
        <v>0</v>
      </c>
    </row>
    <row r="266" spans="1:7" ht="13.5" thickBot="1" x14ac:dyDescent="0.25">
      <c r="A266" s="144"/>
      <c r="B266" s="145"/>
      <c r="C266" s="146"/>
      <c r="D266" s="161"/>
      <c r="E266" s="228"/>
      <c r="F266" s="149"/>
      <c r="G266" s="150"/>
    </row>
    <row r="267" spans="1:7" x14ac:dyDescent="0.2">
      <c r="A267" s="144"/>
      <c r="B267" s="145" t="s">
        <v>1</v>
      </c>
      <c r="C267" s="146"/>
      <c r="D267" s="161"/>
      <c r="E267" s="228"/>
      <c r="F267" s="149"/>
      <c r="G267" s="197">
        <f>SUM(G265:G266)</f>
        <v>0</v>
      </c>
    </row>
    <row r="268" spans="1:7" x14ac:dyDescent="0.2">
      <c r="A268" s="144"/>
      <c r="B268" s="145"/>
      <c r="C268" s="146"/>
      <c r="D268" s="161"/>
      <c r="E268" s="228"/>
      <c r="F268" s="149"/>
      <c r="G268" s="155"/>
    </row>
    <row r="269" spans="1:7" ht="13.5" thickBot="1" x14ac:dyDescent="0.25">
      <c r="A269" s="144"/>
      <c r="B269" s="145"/>
      <c r="C269" s="146"/>
      <c r="D269" s="161"/>
      <c r="E269" s="228"/>
      <c r="F269" s="149"/>
      <c r="G269" s="150"/>
    </row>
    <row r="270" spans="1:7" x14ac:dyDescent="0.2">
      <c r="A270" s="144"/>
      <c r="B270" s="145" t="s">
        <v>195</v>
      </c>
      <c r="C270" s="146"/>
      <c r="D270" s="161"/>
      <c r="E270" s="228"/>
      <c r="F270" s="149"/>
      <c r="G270" s="197">
        <f>G267+G263+G259+G253+G249+G240+G228+G217+G204</f>
        <v>0</v>
      </c>
    </row>
    <row r="271" spans="1:7" x14ac:dyDescent="0.2">
      <c r="A271" s="187"/>
      <c r="B271" s="151"/>
      <c r="C271" s="146"/>
      <c r="D271" s="231"/>
      <c r="E271" s="228"/>
      <c r="F271" s="149"/>
      <c r="G271" s="153"/>
    </row>
    <row r="272" spans="1:7" ht="25.5" customHeight="1" x14ac:dyDescent="0.2">
      <c r="A272" s="188" t="s">
        <v>196</v>
      </c>
      <c r="B272" s="456" t="s">
        <v>460</v>
      </c>
      <c r="C272" s="457"/>
      <c r="D272" s="174"/>
      <c r="E272" s="176"/>
      <c r="F272" s="141"/>
      <c r="G272" s="153"/>
    </row>
    <row r="273" spans="1:8" x14ac:dyDescent="0.2">
      <c r="A273" s="187"/>
      <c r="B273" s="151"/>
      <c r="C273" s="146"/>
      <c r="D273" s="231"/>
      <c r="E273" s="228"/>
      <c r="F273" s="149"/>
      <c r="G273" s="153"/>
    </row>
    <row r="274" spans="1:8" x14ac:dyDescent="0.2">
      <c r="A274" s="188" t="s">
        <v>197</v>
      </c>
      <c r="B274" s="154" t="s">
        <v>270</v>
      </c>
      <c r="C274" s="139"/>
      <c r="D274" s="174"/>
      <c r="E274" s="176"/>
      <c r="F274" s="141"/>
      <c r="G274" s="157"/>
    </row>
    <row r="275" spans="1:8" x14ac:dyDescent="0.2">
      <c r="A275" s="189" t="s">
        <v>198</v>
      </c>
      <c r="B275" s="156" t="s">
        <v>271</v>
      </c>
      <c r="C275" s="139"/>
      <c r="D275" s="175" t="s">
        <v>246</v>
      </c>
      <c r="E275" s="176">
        <v>1</v>
      </c>
      <c r="F275" s="230"/>
      <c r="G275" s="226">
        <f>E275*F275</f>
        <v>0</v>
      </c>
    </row>
    <row r="276" spans="1:8" x14ac:dyDescent="0.2">
      <c r="A276" s="189"/>
      <c r="B276" s="156"/>
      <c r="C276" s="139"/>
      <c r="D276" s="175"/>
      <c r="E276" s="176"/>
      <c r="G276" s="142"/>
    </row>
    <row r="277" spans="1:8" x14ac:dyDescent="0.2">
      <c r="A277" s="189" t="s">
        <v>199</v>
      </c>
      <c r="B277" s="156" t="s">
        <v>272</v>
      </c>
      <c r="C277" s="139"/>
      <c r="D277" s="175" t="s">
        <v>246</v>
      </c>
      <c r="E277" s="176">
        <v>1</v>
      </c>
      <c r="F277" s="230"/>
      <c r="G277" s="226">
        <f>E277*F277</f>
        <v>0</v>
      </c>
    </row>
    <row r="278" spans="1:8" x14ac:dyDescent="0.2">
      <c r="A278" s="189"/>
      <c r="B278" s="156"/>
      <c r="C278" s="139"/>
      <c r="D278" s="175"/>
      <c r="E278" s="176"/>
      <c r="F278" s="141"/>
      <c r="G278" s="142"/>
    </row>
    <row r="279" spans="1:8" x14ac:dyDescent="0.2">
      <c r="A279" s="189" t="s">
        <v>200</v>
      </c>
      <c r="B279" s="156" t="s">
        <v>273</v>
      </c>
      <c r="C279" s="139"/>
      <c r="D279" s="170" t="s">
        <v>305</v>
      </c>
      <c r="E279" s="176"/>
      <c r="F279" s="141"/>
      <c r="G279" s="142"/>
    </row>
    <row r="280" spans="1:8" x14ac:dyDescent="0.2">
      <c r="A280" s="189"/>
      <c r="B280" s="156"/>
      <c r="C280" s="139"/>
      <c r="D280" s="175"/>
      <c r="E280" s="176"/>
      <c r="F280" s="141"/>
      <c r="G280" s="142"/>
    </row>
    <row r="281" spans="1:8" x14ac:dyDescent="0.2">
      <c r="A281" s="189" t="s">
        <v>201</v>
      </c>
      <c r="B281" s="156" t="s">
        <v>317</v>
      </c>
      <c r="C281" s="139"/>
      <c r="D281" s="170" t="s">
        <v>305</v>
      </c>
      <c r="E281" s="176"/>
      <c r="F281" s="141"/>
      <c r="G281" s="142"/>
    </row>
    <row r="282" spans="1:8" x14ac:dyDescent="0.2">
      <c r="A282" s="189"/>
      <c r="B282" s="156"/>
      <c r="C282" s="139"/>
      <c r="D282" s="175"/>
      <c r="E282" s="176"/>
      <c r="F282" s="141"/>
      <c r="G282" s="142"/>
    </row>
    <row r="283" spans="1:8" x14ac:dyDescent="0.2">
      <c r="A283" s="189" t="s">
        <v>202</v>
      </c>
      <c r="B283" s="156" t="s">
        <v>318</v>
      </c>
      <c r="C283" s="139"/>
      <c r="D283" s="175"/>
      <c r="E283" s="176"/>
      <c r="F283" s="141"/>
      <c r="G283" s="142"/>
    </row>
    <row r="284" spans="1:8" x14ac:dyDescent="0.2">
      <c r="A284" s="189"/>
      <c r="B284" s="162" t="s">
        <v>392</v>
      </c>
      <c r="C284" s="139"/>
      <c r="D284" s="175" t="s">
        <v>393</v>
      </c>
      <c r="E284" s="89"/>
      <c r="F284" s="295"/>
      <c r="G284" s="235"/>
      <c r="H284" s="36"/>
    </row>
    <row r="285" spans="1:8" x14ac:dyDescent="0.2">
      <c r="A285" s="189"/>
      <c r="B285" s="162" t="s">
        <v>394</v>
      </c>
      <c r="C285" s="139"/>
      <c r="D285" s="175" t="s">
        <v>393</v>
      </c>
      <c r="E285" s="89"/>
      <c r="F285" s="295"/>
      <c r="G285" s="235"/>
    </row>
    <row r="286" spans="1:8" x14ac:dyDescent="0.2">
      <c r="A286" s="189"/>
      <c r="B286" s="162" t="s">
        <v>395</v>
      </c>
      <c r="C286" s="139"/>
      <c r="D286" s="175" t="s">
        <v>393</v>
      </c>
      <c r="E286" s="89"/>
      <c r="F286" s="295"/>
      <c r="G286" s="235"/>
      <c r="H286" s="36"/>
    </row>
    <row r="287" spans="1:8" x14ac:dyDescent="0.2">
      <c r="A287" s="189"/>
      <c r="B287" s="156"/>
      <c r="C287" s="139"/>
      <c r="D287" s="175"/>
      <c r="E287" s="176"/>
      <c r="F287" s="141"/>
      <c r="G287" s="142"/>
    </row>
    <row r="288" spans="1:8" x14ac:dyDescent="0.2">
      <c r="A288" s="189" t="s">
        <v>203</v>
      </c>
      <c r="B288" s="156" t="s">
        <v>319</v>
      </c>
      <c r="C288" s="139"/>
      <c r="D288" s="170" t="s">
        <v>305</v>
      </c>
      <c r="E288" s="176"/>
      <c r="F288" s="141"/>
      <c r="G288" s="142"/>
    </row>
    <row r="289" spans="1:7" x14ac:dyDescent="0.2">
      <c r="A289" s="189"/>
      <c r="B289" s="156"/>
      <c r="C289" s="139"/>
      <c r="D289" s="175"/>
      <c r="E289" s="176"/>
      <c r="F289" s="141"/>
      <c r="G289" s="142"/>
    </row>
    <row r="290" spans="1:7" x14ac:dyDescent="0.2">
      <c r="A290" s="189" t="s">
        <v>204</v>
      </c>
      <c r="B290" s="156" t="s">
        <v>309</v>
      </c>
      <c r="C290" s="139"/>
      <c r="D290" s="175"/>
      <c r="E290" s="176"/>
      <c r="F290" s="141"/>
      <c r="G290" s="142"/>
    </row>
    <row r="291" spans="1:7" x14ac:dyDescent="0.2">
      <c r="A291" s="189"/>
      <c r="B291" s="458" t="s">
        <v>398</v>
      </c>
      <c r="C291" s="459"/>
      <c r="D291" s="175" t="s">
        <v>119</v>
      </c>
      <c r="E291" s="176"/>
      <c r="F291" s="195"/>
      <c r="G291" s="235"/>
    </row>
    <row r="292" spans="1:7" x14ac:dyDescent="0.2">
      <c r="A292" s="189"/>
      <c r="B292" s="162" t="s">
        <v>397</v>
      </c>
      <c r="C292" s="139"/>
      <c r="D292" s="175" t="s">
        <v>119</v>
      </c>
      <c r="E292" s="176"/>
      <c r="F292" s="195"/>
      <c r="G292" s="235"/>
    </row>
    <row r="293" spans="1:7" x14ac:dyDescent="0.2">
      <c r="A293" s="189"/>
      <c r="B293" s="162" t="s">
        <v>396</v>
      </c>
      <c r="C293" s="139"/>
      <c r="D293" s="175" t="s">
        <v>119</v>
      </c>
      <c r="E293" s="176"/>
      <c r="F293" s="195"/>
      <c r="G293" s="235"/>
    </row>
    <row r="294" spans="1:7" x14ac:dyDescent="0.2">
      <c r="A294" s="190"/>
      <c r="B294" s="159"/>
      <c r="C294" s="139"/>
      <c r="D294" s="175"/>
      <c r="E294" s="176"/>
      <c r="F294" s="141"/>
      <c r="G294" s="142"/>
    </row>
    <row r="295" spans="1:7" x14ac:dyDescent="0.2">
      <c r="A295" s="189" t="s">
        <v>205</v>
      </c>
      <c r="B295" s="156" t="s">
        <v>320</v>
      </c>
      <c r="C295" s="139"/>
      <c r="D295" s="170" t="s">
        <v>305</v>
      </c>
      <c r="E295" s="176"/>
      <c r="F295" s="141"/>
      <c r="G295" s="142"/>
    </row>
    <row r="296" spans="1:7" x14ac:dyDescent="0.2">
      <c r="A296" s="189"/>
      <c r="B296" s="156"/>
      <c r="C296" s="139"/>
      <c r="D296" s="175"/>
      <c r="E296" s="176"/>
      <c r="F296" s="141"/>
      <c r="G296" s="142"/>
    </row>
    <row r="297" spans="1:7" x14ac:dyDescent="0.2">
      <c r="A297" s="189" t="s">
        <v>321</v>
      </c>
      <c r="B297" s="156" t="s">
        <v>274</v>
      </c>
      <c r="C297" s="139"/>
      <c r="D297" s="175"/>
      <c r="E297" s="176"/>
      <c r="F297" s="141"/>
      <c r="G297" s="142"/>
    </row>
    <row r="298" spans="1:7" x14ac:dyDescent="0.2">
      <c r="A298" s="189"/>
      <c r="B298" s="156"/>
      <c r="C298" s="139"/>
      <c r="D298" s="175"/>
      <c r="E298" s="176"/>
      <c r="F298" s="141"/>
      <c r="G298" s="142"/>
    </row>
    <row r="299" spans="1:7" x14ac:dyDescent="0.2">
      <c r="A299" s="190" t="s">
        <v>322</v>
      </c>
      <c r="B299" s="159" t="s">
        <v>323</v>
      </c>
      <c r="C299" s="139"/>
      <c r="D299" s="175" t="s">
        <v>110</v>
      </c>
      <c r="E299" s="176"/>
      <c r="F299" s="195"/>
      <c r="G299" s="226"/>
    </row>
    <row r="300" spans="1:7" x14ac:dyDescent="0.2">
      <c r="A300" s="190"/>
      <c r="B300" s="159"/>
      <c r="C300" s="139"/>
      <c r="D300" s="175"/>
      <c r="E300" s="176"/>
      <c r="F300" s="141"/>
      <c r="G300" s="142"/>
    </row>
    <row r="301" spans="1:7" x14ac:dyDescent="0.2">
      <c r="A301" s="190" t="s">
        <v>324</v>
      </c>
      <c r="B301" s="159" t="s">
        <v>325</v>
      </c>
      <c r="C301" s="139"/>
      <c r="D301" s="175" t="s">
        <v>110</v>
      </c>
      <c r="E301" s="176"/>
      <c r="F301" s="195"/>
      <c r="G301" s="226"/>
    </row>
    <row r="302" spans="1:7" x14ac:dyDescent="0.2">
      <c r="A302" s="190"/>
      <c r="B302" s="159"/>
      <c r="C302" s="139"/>
      <c r="D302" s="175"/>
      <c r="E302" s="176"/>
      <c r="F302" s="141"/>
      <c r="G302" s="142"/>
    </row>
    <row r="303" spans="1:7" x14ac:dyDescent="0.2">
      <c r="A303" s="189" t="s">
        <v>326</v>
      </c>
      <c r="B303" s="156" t="s">
        <v>327</v>
      </c>
      <c r="C303" s="139"/>
      <c r="D303" s="175" t="s">
        <v>119</v>
      </c>
      <c r="E303" s="176"/>
      <c r="F303" s="195"/>
      <c r="G303" s="226"/>
    </row>
    <row r="304" spans="1:7" x14ac:dyDescent="0.2">
      <c r="A304" s="189"/>
      <c r="B304" s="156"/>
      <c r="C304" s="139"/>
      <c r="D304" s="175"/>
      <c r="E304" s="176"/>
      <c r="F304" s="141"/>
      <c r="G304" s="142"/>
    </row>
    <row r="305" spans="1:11" x14ac:dyDescent="0.2">
      <c r="A305" s="189" t="s">
        <v>328</v>
      </c>
      <c r="B305" s="156" t="s">
        <v>275</v>
      </c>
      <c r="C305" s="139"/>
      <c r="D305" s="175"/>
      <c r="E305" s="176"/>
      <c r="F305" s="141"/>
      <c r="G305" s="142"/>
    </row>
    <row r="306" spans="1:11" x14ac:dyDescent="0.2">
      <c r="A306" s="190" t="s">
        <v>329</v>
      </c>
      <c r="B306" s="159" t="s">
        <v>276</v>
      </c>
      <c r="C306" s="139"/>
      <c r="D306" s="175"/>
      <c r="E306" s="176"/>
      <c r="F306" s="141"/>
      <c r="G306" s="142"/>
    </row>
    <row r="307" spans="1:11" ht="25.5" x14ac:dyDescent="0.2">
      <c r="A307" s="190"/>
      <c r="B307" s="162" t="s">
        <v>404</v>
      </c>
      <c r="C307" s="139"/>
      <c r="D307" s="175" t="s">
        <v>119</v>
      </c>
      <c r="E307" s="176"/>
      <c r="F307" s="195"/>
      <c r="G307" s="226"/>
    </row>
    <row r="308" spans="1:11" x14ac:dyDescent="0.2">
      <c r="A308" s="190"/>
      <c r="B308" s="162" t="s">
        <v>407</v>
      </c>
      <c r="C308" s="139"/>
      <c r="D308" s="175" t="s">
        <v>119</v>
      </c>
      <c r="E308" s="176"/>
      <c r="F308" s="195"/>
      <c r="G308" s="226"/>
    </row>
    <row r="309" spans="1:11" x14ac:dyDescent="0.2">
      <c r="A309" s="190"/>
      <c r="B309" s="162" t="s">
        <v>408</v>
      </c>
      <c r="C309" s="139"/>
      <c r="D309" s="175" t="s">
        <v>119</v>
      </c>
      <c r="E309" s="176"/>
      <c r="F309" s="195"/>
      <c r="G309" s="226"/>
    </row>
    <row r="310" spans="1:11" x14ac:dyDescent="0.2">
      <c r="A310" s="190"/>
      <c r="B310" s="159"/>
      <c r="C310" s="139"/>
      <c r="D310" s="175"/>
      <c r="E310" s="176"/>
      <c r="F310" s="141"/>
      <c r="G310" s="142"/>
    </row>
    <row r="311" spans="1:11" x14ac:dyDescent="0.2">
      <c r="A311" s="190" t="s">
        <v>330</v>
      </c>
      <c r="B311" s="159" t="s">
        <v>381</v>
      </c>
      <c r="C311" s="139"/>
      <c r="D311" s="175"/>
      <c r="E311" s="176"/>
      <c r="F311" s="141"/>
      <c r="G311" s="142"/>
      <c r="K311" s="36"/>
    </row>
    <row r="312" spans="1:11" x14ac:dyDescent="0.2">
      <c r="A312" s="190"/>
      <c r="B312" s="162" t="s">
        <v>405</v>
      </c>
      <c r="C312" s="139"/>
      <c r="D312" s="175" t="s">
        <v>119</v>
      </c>
      <c r="E312" s="176"/>
      <c r="F312" s="195"/>
      <c r="G312" s="226"/>
      <c r="K312" s="36"/>
    </row>
    <row r="313" spans="1:11" x14ac:dyDescent="0.2">
      <c r="A313" s="190"/>
      <c r="B313" s="159"/>
      <c r="C313" s="139"/>
      <c r="D313" s="175"/>
      <c r="E313" s="176"/>
      <c r="F313" s="141"/>
      <c r="G313" s="142"/>
    </row>
    <row r="314" spans="1:11" x14ac:dyDescent="0.2">
      <c r="A314" s="190" t="s">
        <v>331</v>
      </c>
      <c r="B314" s="159" t="s">
        <v>382</v>
      </c>
      <c r="C314" s="139"/>
      <c r="D314" s="175" t="s">
        <v>119</v>
      </c>
      <c r="E314" s="176"/>
      <c r="F314" s="141"/>
      <c r="G314" s="142"/>
    </row>
    <row r="315" spans="1:11" x14ac:dyDescent="0.2">
      <c r="A315" s="190"/>
      <c r="B315" s="162" t="s">
        <v>405</v>
      </c>
      <c r="C315" s="139"/>
      <c r="D315" s="175" t="s">
        <v>119</v>
      </c>
      <c r="E315" s="176"/>
      <c r="F315" s="195"/>
      <c r="G315" s="226"/>
    </row>
    <row r="316" spans="1:11" x14ac:dyDescent="0.2">
      <c r="A316" s="190"/>
      <c r="B316" s="162" t="s">
        <v>406</v>
      </c>
      <c r="C316" s="139"/>
      <c r="D316" s="175" t="s">
        <v>119</v>
      </c>
      <c r="E316" s="176"/>
      <c r="F316" s="195"/>
      <c r="G316" s="226"/>
    </row>
    <row r="317" spans="1:11" x14ac:dyDescent="0.2">
      <c r="A317" s="190"/>
      <c r="B317" s="159"/>
      <c r="C317" s="139"/>
      <c r="D317" s="175"/>
      <c r="E317" s="176"/>
      <c r="F317" s="141"/>
      <c r="G317" s="142"/>
    </row>
    <row r="318" spans="1:11" x14ac:dyDescent="0.2">
      <c r="A318" s="190" t="s">
        <v>332</v>
      </c>
      <c r="B318" s="159" t="s">
        <v>333</v>
      </c>
      <c r="C318" s="139"/>
      <c r="D318" s="404" t="s">
        <v>305</v>
      </c>
      <c r="E318" s="405"/>
      <c r="F318" s="141"/>
      <c r="G318" s="142"/>
    </row>
    <row r="319" spans="1:11" x14ac:dyDescent="0.2">
      <c r="A319" s="190"/>
      <c r="B319" s="159"/>
      <c r="C319" s="139"/>
      <c r="D319" s="170"/>
      <c r="E319" s="176"/>
      <c r="F319" s="141"/>
      <c r="G319" s="142"/>
    </row>
    <row r="320" spans="1:11" x14ac:dyDescent="0.2">
      <c r="A320" s="300" t="s">
        <v>334</v>
      </c>
      <c r="B320" s="358" t="s">
        <v>282</v>
      </c>
      <c r="C320" s="359"/>
      <c r="D320" s="289"/>
      <c r="E320" s="89"/>
      <c r="F320" s="292"/>
      <c r="G320" s="293"/>
    </row>
    <row r="321" spans="1:7" x14ac:dyDescent="0.2">
      <c r="A321" s="302" t="s">
        <v>445</v>
      </c>
      <c r="B321" s="358" t="s">
        <v>283</v>
      </c>
      <c r="C321" s="359"/>
      <c r="D321" s="289" t="s">
        <v>119</v>
      </c>
      <c r="E321" s="89"/>
      <c r="F321" s="195"/>
      <c r="G321" s="226"/>
    </row>
    <row r="322" spans="1:7" x14ac:dyDescent="0.2">
      <c r="A322" s="302"/>
      <c r="B322" s="358"/>
      <c r="C322" s="359"/>
      <c r="D322" s="289"/>
      <c r="E322" s="89"/>
      <c r="F322" s="195"/>
      <c r="G322" s="226"/>
    </row>
    <row r="323" spans="1:7" x14ac:dyDescent="0.2">
      <c r="A323" s="302" t="s">
        <v>446</v>
      </c>
      <c r="B323" s="358" t="s">
        <v>284</v>
      </c>
      <c r="C323" s="359"/>
      <c r="D323" s="289" t="s">
        <v>119</v>
      </c>
      <c r="E323" s="89"/>
      <c r="F323" s="195"/>
      <c r="G323" s="226"/>
    </row>
    <row r="324" spans="1:7" x14ac:dyDescent="0.2">
      <c r="A324" s="302"/>
      <c r="B324" s="358"/>
      <c r="C324" s="359"/>
      <c r="D324" s="289"/>
      <c r="E324" s="89"/>
      <c r="F324" s="195"/>
      <c r="G324" s="226"/>
    </row>
    <row r="325" spans="1:7" x14ac:dyDescent="0.2">
      <c r="A325" s="302" t="s">
        <v>447</v>
      </c>
      <c r="B325" s="358" t="s">
        <v>416</v>
      </c>
      <c r="C325" s="359"/>
      <c r="D325" s="289" t="s">
        <v>119</v>
      </c>
      <c r="E325" s="89"/>
      <c r="F325" s="195"/>
      <c r="G325" s="226"/>
    </row>
    <row r="326" spans="1:7" x14ac:dyDescent="0.2">
      <c r="A326" s="302"/>
      <c r="B326" s="358"/>
      <c r="C326" s="359"/>
      <c r="D326" s="289"/>
      <c r="E326" s="89"/>
      <c r="F326" s="195"/>
      <c r="G326" s="226"/>
    </row>
    <row r="327" spans="1:7" x14ac:dyDescent="0.2">
      <c r="A327" s="302" t="s">
        <v>448</v>
      </c>
      <c r="B327" s="358" t="s">
        <v>548</v>
      </c>
      <c r="C327" s="359"/>
      <c r="D327" s="289" t="s">
        <v>119</v>
      </c>
      <c r="E327" s="89"/>
      <c r="F327" s="195"/>
      <c r="G327" s="226"/>
    </row>
    <row r="328" spans="1:7" x14ac:dyDescent="0.2">
      <c r="A328" s="302"/>
      <c r="B328" s="358"/>
      <c r="C328" s="359"/>
      <c r="D328" s="289"/>
      <c r="E328" s="89"/>
      <c r="F328" s="195"/>
      <c r="G328" s="226"/>
    </row>
    <row r="329" spans="1:7" x14ac:dyDescent="0.2">
      <c r="A329" s="302" t="s">
        <v>467</v>
      </c>
      <c r="B329" s="358" t="s">
        <v>417</v>
      </c>
      <c r="C329" s="359"/>
      <c r="D329" s="289"/>
      <c r="E329" s="89"/>
      <c r="F329" s="195"/>
      <c r="G329" s="226"/>
    </row>
    <row r="330" spans="1:7" x14ac:dyDescent="0.2">
      <c r="A330" s="300"/>
      <c r="B330" s="360" t="s">
        <v>421</v>
      </c>
      <c r="C330" s="359"/>
      <c r="D330" s="289" t="s">
        <v>119</v>
      </c>
      <c r="E330" s="89"/>
      <c r="F330" s="195"/>
      <c r="G330" s="226"/>
    </row>
    <row r="331" spans="1:7" x14ac:dyDescent="0.2">
      <c r="A331" s="189"/>
      <c r="B331" s="162" t="s">
        <v>420</v>
      </c>
      <c r="C331" s="139"/>
      <c r="D331" s="175" t="s">
        <v>119</v>
      </c>
      <c r="E331" s="176"/>
      <c r="F331" s="195"/>
      <c r="G331" s="226"/>
    </row>
    <row r="332" spans="1:7" x14ac:dyDescent="0.2">
      <c r="A332" s="189"/>
      <c r="B332" s="162"/>
      <c r="C332" s="139"/>
      <c r="D332" s="175"/>
      <c r="E332" s="176"/>
      <c r="F332" s="195"/>
      <c r="G332" s="226"/>
    </row>
    <row r="333" spans="1:7" x14ac:dyDescent="0.2">
      <c r="A333" s="302" t="s">
        <v>540</v>
      </c>
      <c r="B333" s="301" t="s">
        <v>419</v>
      </c>
      <c r="C333" s="299"/>
      <c r="D333" s="289" t="s">
        <v>246</v>
      </c>
      <c r="E333" s="89"/>
      <c r="F333" s="292"/>
      <c r="G333" s="303"/>
    </row>
    <row r="334" spans="1:7" x14ac:dyDescent="0.2">
      <c r="A334" s="190"/>
      <c r="B334" s="159"/>
      <c r="C334" s="139"/>
      <c r="D334" s="175"/>
      <c r="E334" s="176"/>
      <c r="F334" s="141"/>
      <c r="G334" s="226"/>
    </row>
    <row r="335" spans="1:7" x14ac:dyDescent="0.2">
      <c r="A335" s="189" t="s">
        <v>336</v>
      </c>
      <c r="B335" s="156" t="s">
        <v>335</v>
      </c>
      <c r="C335" s="139"/>
      <c r="D335" s="175"/>
      <c r="E335" s="176"/>
      <c r="F335" s="141"/>
      <c r="G335" s="142"/>
    </row>
    <row r="336" spans="1:7" x14ac:dyDescent="0.2">
      <c r="A336" s="189"/>
      <c r="B336" s="162" t="s">
        <v>399</v>
      </c>
      <c r="C336" s="139"/>
      <c r="D336" s="175" t="s">
        <v>119</v>
      </c>
      <c r="E336" s="176"/>
      <c r="F336" s="195"/>
      <c r="G336" s="226"/>
    </row>
    <row r="337" spans="1:7" x14ac:dyDescent="0.2">
      <c r="A337" s="189"/>
      <c r="B337" s="156"/>
      <c r="C337" s="139"/>
      <c r="D337" s="175"/>
      <c r="E337" s="176"/>
      <c r="F337" s="195"/>
      <c r="G337" s="226"/>
    </row>
    <row r="338" spans="1:7" x14ac:dyDescent="0.2">
      <c r="A338" s="189" t="s">
        <v>444</v>
      </c>
      <c r="B338" s="156" t="s">
        <v>337</v>
      </c>
      <c r="C338" s="139"/>
      <c r="D338" s="175"/>
      <c r="E338" s="176"/>
      <c r="F338" s="141"/>
      <c r="G338" s="142"/>
    </row>
    <row r="339" spans="1:7" x14ac:dyDescent="0.2">
      <c r="A339" s="189"/>
      <c r="B339" s="162" t="s">
        <v>550</v>
      </c>
      <c r="C339" s="139"/>
      <c r="D339" s="175" t="s">
        <v>119</v>
      </c>
      <c r="E339" s="176"/>
      <c r="F339" s="195"/>
      <c r="G339" s="226"/>
    </row>
    <row r="340" spans="1:7" ht="25.5" x14ac:dyDescent="0.2">
      <c r="A340" s="189"/>
      <c r="B340" s="162" t="s">
        <v>551</v>
      </c>
      <c r="C340" s="139"/>
      <c r="D340" s="175" t="s">
        <v>119</v>
      </c>
      <c r="E340" s="176"/>
      <c r="F340" s="195"/>
      <c r="G340" s="226"/>
    </row>
    <row r="341" spans="1:7" ht="13.5" thickBot="1" x14ac:dyDescent="0.25">
      <c r="A341" s="144"/>
      <c r="B341" s="145"/>
      <c r="C341" s="146"/>
      <c r="D341" s="161"/>
      <c r="E341" s="228"/>
      <c r="F341" s="149"/>
      <c r="G341" s="150"/>
    </row>
    <row r="342" spans="1:7" x14ac:dyDescent="0.2">
      <c r="A342" s="144"/>
      <c r="B342" s="145" t="s">
        <v>1</v>
      </c>
      <c r="C342" s="146"/>
      <c r="D342" s="161"/>
      <c r="E342" s="228"/>
      <c r="F342" s="149"/>
      <c r="G342" s="197">
        <f>SUM(G274:G341)</f>
        <v>0</v>
      </c>
    </row>
    <row r="343" spans="1:7" x14ac:dyDescent="0.2">
      <c r="A343" s="187"/>
      <c r="B343" s="151"/>
      <c r="C343" s="146"/>
      <c r="D343" s="231"/>
      <c r="E343" s="228"/>
      <c r="F343" s="149"/>
      <c r="G343" s="153"/>
    </row>
    <row r="344" spans="1:7" x14ac:dyDescent="0.2">
      <c r="A344" s="188" t="s">
        <v>338</v>
      </c>
      <c r="B344" s="154" t="s">
        <v>339</v>
      </c>
      <c r="C344" s="139"/>
      <c r="D344" s="174"/>
      <c r="E344" s="176"/>
      <c r="F344" s="141"/>
      <c r="G344" s="157"/>
    </row>
    <row r="345" spans="1:7" x14ac:dyDescent="0.2">
      <c r="A345" s="189" t="s">
        <v>340</v>
      </c>
      <c r="B345" s="156" t="s">
        <v>341</v>
      </c>
      <c r="C345" s="139"/>
      <c r="D345" s="175" t="s">
        <v>250</v>
      </c>
      <c r="E345" s="176"/>
      <c r="F345" s="141"/>
      <c r="G345" s="142"/>
    </row>
    <row r="346" spans="1:7" x14ac:dyDescent="0.2">
      <c r="A346" s="189"/>
      <c r="B346" s="156"/>
      <c r="C346" s="139"/>
      <c r="D346" s="175"/>
      <c r="E346" s="176"/>
      <c r="F346" s="141"/>
      <c r="G346" s="142"/>
    </row>
    <row r="347" spans="1:7" x14ac:dyDescent="0.2">
      <c r="A347" s="189" t="s">
        <v>342</v>
      </c>
      <c r="B347" s="156" t="s">
        <v>343</v>
      </c>
      <c r="C347" s="139"/>
      <c r="D347" s="175"/>
      <c r="E347" s="176"/>
      <c r="F347" s="141"/>
      <c r="G347" s="142"/>
    </row>
    <row r="348" spans="1:7" x14ac:dyDescent="0.2">
      <c r="A348" s="189"/>
      <c r="B348" s="462" t="s">
        <v>400</v>
      </c>
      <c r="C348" s="463"/>
      <c r="D348" s="175" t="s">
        <v>119</v>
      </c>
      <c r="E348" s="176"/>
      <c r="F348" s="195"/>
      <c r="G348" s="226"/>
    </row>
    <row r="349" spans="1:7" x14ac:dyDescent="0.2">
      <c r="A349" s="189"/>
      <c r="B349" s="462" t="s">
        <v>401</v>
      </c>
      <c r="C349" s="463"/>
      <c r="D349" s="175" t="s">
        <v>119</v>
      </c>
      <c r="E349" s="176"/>
      <c r="F349" s="195"/>
      <c r="G349" s="226"/>
    </row>
    <row r="350" spans="1:7" x14ac:dyDescent="0.2">
      <c r="A350" s="189"/>
      <c r="B350" s="156"/>
      <c r="C350" s="139"/>
      <c r="D350" s="175"/>
      <c r="E350" s="176"/>
      <c r="F350" s="141"/>
      <c r="G350" s="226"/>
    </row>
    <row r="351" spans="1:7" x14ac:dyDescent="0.2">
      <c r="A351" s="189" t="s">
        <v>344</v>
      </c>
      <c r="B351" s="156" t="s">
        <v>402</v>
      </c>
      <c r="C351" s="139"/>
      <c r="D351" s="175"/>
      <c r="E351" s="176"/>
      <c r="F351" s="195"/>
      <c r="G351" s="226"/>
    </row>
    <row r="352" spans="1:7" x14ac:dyDescent="0.2">
      <c r="A352" s="189"/>
      <c r="B352" s="162" t="s">
        <v>403</v>
      </c>
      <c r="C352" s="139"/>
      <c r="D352" s="175" t="s">
        <v>119</v>
      </c>
      <c r="E352" s="176"/>
      <c r="F352" s="195"/>
      <c r="G352" s="226"/>
    </row>
    <row r="353" spans="1:7" x14ac:dyDescent="0.2">
      <c r="A353" s="189"/>
      <c r="B353" s="156"/>
      <c r="C353" s="139"/>
      <c r="D353" s="175"/>
      <c r="E353" s="176"/>
      <c r="F353" s="141"/>
      <c r="G353" s="142"/>
    </row>
    <row r="354" spans="1:7" x14ac:dyDescent="0.2">
      <c r="A354" s="189" t="s">
        <v>345</v>
      </c>
      <c r="B354" s="156" t="s">
        <v>346</v>
      </c>
      <c r="C354" s="139"/>
      <c r="D354" s="175" t="s">
        <v>119</v>
      </c>
      <c r="E354" s="176"/>
      <c r="F354" s="195"/>
      <c r="G354" s="226"/>
    </row>
    <row r="355" spans="1:7" x14ac:dyDescent="0.2">
      <c r="A355" s="189"/>
      <c r="B355" s="156"/>
      <c r="C355" s="139"/>
      <c r="D355" s="175"/>
      <c r="E355" s="176"/>
      <c r="F355" s="195"/>
      <c r="G355" s="226"/>
    </row>
    <row r="356" spans="1:7" x14ac:dyDescent="0.2">
      <c r="A356" s="189" t="s">
        <v>347</v>
      </c>
      <c r="B356" s="156" t="s">
        <v>348</v>
      </c>
      <c r="C356" s="139"/>
      <c r="D356" s="175" t="s">
        <v>119</v>
      </c>
      <c r="E356" s="176"/>
      <c r="F356" s="195"/>
      <c r="G356" s="226"/>
    </row>
    <row r="357" spans="1:7" ht="13.5" thickBot="1" x14ac:dyDescent="0.25">
      <c r="A357" s="144"/>
      <c r="B357" s="145"/>
      <c r="C357" s="146"/>
      <c r="D357" s="161"/>
      <c r="E357" s="228"/>
      <c r="F357" s="149"/>
      <c r="G357" s="150"/>
    </row>
    <row r="358" spans="1:7" x14ac:dyDescent="0.2">
      <c r="A358" s="144"/>
      <c r="B358" s="145" t="s">
        <v>1</v>
      </c>
      <c r="C358" s="146"/>
      <c r="D358" s="161"/>
      <c r="E358" s="228"/>
      <c r="F358" s="149"/>
      <c r="G358" s="197">
        <f>SUM(G344:G357)</f>
        <v>0</v>
      </c>
    </row>
    <row r="359" spans="1:7" ht="13.5" thickBot="1" x14ac:dyDescent="0.25">
      <c r="A359" s="144"/>
      <c r="B359" s="145"/>
      <c r="C359" s="146"/>
      <c r="D359" s="161"/>
      <c r="E359" s="228"/>
      <c r="F359" s="149"/>
      <c r="G359" s="150"/>
    </row>
    <row r="360" spans="1:7" x14ac:dyDescent="0.2">
      <c r="A360" s="144"/>
      <c r="B360" s="145" t="s">
        <v>206</v>
      </c>
      <c r="C360" s="146"/>
      <c r="D360" s="161"/>
      <c r="E360" s="228"/>
      <c r="F360" s="149"/>
      <c r="G360" s="197">
        <f>SUM(G272:G359)/2</f>
        <v>0</v>
      </c>
    </row>
    <row r="361" spans="1:7" x14ac:dyDescent="0.2">
      <c r="A361" s="187"/>
      <c r="B361" s="151"/>
      <c r="C361" s="146"/>
      <c r="D361" s="231"/>
      <c r="E361" s="228"/>
      <c r="F361" s="149"/>
      <c r="G361" s="153"/>
    </row>
    <row r="362" spans="1:7" x14ac:dyDescent="0.2">
      <c r="A362" s="188" t="s">
        <v>207</v>
      </c>
      <c r="B362" s="158" t="s">
        <v>248</v>
      </c>
      <c r="C362" s="139"/>
      <c r="D362" s="174"/>
      <c r="E362" s="176"/>
      <c r="F362" s="141"/>
      <c r="G362" s="157"/>
    </row>
    <row r="363" spans="1:7" x14ac:dyDescent="0.2">
      <c r="A363" s="185" t="s">
        <v>349</v>
      </c>
      <c r="B363" s="143" t="s">
        <v>211</v>
      </c>
      <c r="C363" s="139"/>
      <c r="D363" s="175" t="s">
        <v>250</v>
      </c>
      <c r="E363" s="176"/>
      <c r="F363" s="141"/>
      <c r="G363" s="142"/>
    </row>
    <row r="364" spans="1:7" x14ac:dyDescent="0.2">
      <c r="A364" s="187"/>
      <c r="B364" s="151"/>
      <c r="C364" s="146"/>
      <c r="D364" s="231"/>
      <c r="E364" s="228"/>
      <c r="F364" s="149"/>
      <c r="G364" s="199"/>
    </row>
    <row r="365" spans="1:7" x14ac:dyDescent="0.2">
      <c r="A365" s="188" t="s">
        <v>350</v>
      </c>
      <c r="B365" s="154" t="s">
        <v>279</v>
      </c>
      <c r="C365" s="139"/>
      <c r="D365" s="174"/>
      <c r="E365" s="176"/>
      <c r="F365" s="141"/>
      <c r="G365" s="157"/>
    </row>
    <row r="366" spans="1:7" x14ac:dyDescent="0.2">
      <c r="A366" s="189" t="s">
        <v>351</v>
      </c>
      <c r="B366" s="156" t="s">
        <v>213</v>
      </c>
      <c r="C366" s="139"/>
      <c r="D366" s="175"/>
      <c r="E366" s="176"/>
      <c r="F366" s="141"/>
      <c r="G366" s="142"/>
    </row>
    <row r="367" spans="1:7" x14ac:dyDescent="0.2">
      <c r="A367" s="189" t="s">
        <v>352</v>
      </c>
      <c r="B367" s="156" t="s">
        <v>280</v>
      </c>
      <c r="C367" s="139"/>
      <c r="D367" s="175"/>
      <c r="E367" s="176"/>
      <c r="F367" s="141"/>
      <c r="G367" s="142"/>
    </row>
    <row r="368" spans="1:7" ht="25.5" x14ac:dyDescent="0.2">
      <c r="A368" s="189"/>
      <c r="B368" s="162" t="s">
        <v>414</v>
      </c>
      <c r="C368" s="139"/>
      <c r="D368" s="175" t="s">
        <v>119</v>
      </c>
      <c r="E368" s="176"/>
      <c r="F368" s="195"/>
      <c r="G368" s="200"/>
    </row>
    <row r="369" spans="1:7" x14ac:dyDescent="0.2">
      <c r="A369" s="189"/>
      <c r="B369" s="156"/>
      <c r="C369" s="139"/>
      <c r="D369" s="175"/>
      <c r="E369" s="176"/>
      <c r="F369" s="141"/>
      <c r="G369" s="200"/>
    </row>
    <row r="370" spans="1:7" x14ac:dyDescent="0.2">
      <c r="A370" s="189" t="s">
        <v>353</v>
      </c>
      <c r="B370" s="156" t="s">
        <v>281</v>
      </c>
      <c r="C370" s="139"/>
      <c r="D370" s="175"/>
      <c r="E370" s="176"/>
      <c r="F370" s="141"/>
      <c r="G370" s="200"/>
    </row>
    <row r="371" spans="1:7" x14ac:dyDescent="0.2">
      <c r="A371" s="189"/>
      <c r="B371" s="162" t="s">
        <v>410</v>
      </c>
      <c r="C371" s="139"/>
      <c r="D371" s="175" t="s">
        <v>119</v>
      </c>
      <c r="E371" s="176"/>
      <c r="F371" s="195"/>
      <c r="G371" s="200"/>
    </row>
    <row r="372" spans="1:7" x14ac:dyDescent="0.2">
      <c r="A372" s="189"/>
      <c r="B372" s="162" t="s">
        <v>411</v>
      </c>
      <c r="C372" s="139"/>
      <c r="D372" s="175" t="s">
        <v>119</v>
      </c>
      <c r="E372" s="176"/>
      <c r="F372" s="195"/>
      <c r="G372" s="200"/>
    </row>
    <row r="373" spans="1:7" x14ac:dyDescent="0.2">
      <c r="A373" s="189"/>
      <c r="B373" s="162" t="s">
        <v>412</v>
      </c>
      <c r="C373" s="139"/>
      <c r="D373" s="175" t="s">
        <v>119</v>
      </c>
      <c r="E373" s="176"/>
      <c r="F373" s="195"/>
      <c r="G373" s="200"/>
    </row>
    <row r="374" spans="1:7" x14ac:dyDescent="0.2">
      <c r="A374" s="189"/>
      <c r="B374" s="162" t="s">
        <v>413</v>
      </c>
      <c r="C374" s="139"/>
      <c r="D374" s="175" t="s">
        <v>119</v>
      </c>
      <c r="E374" s="176"/>
      <c r="F374" s="195"/>
      <c r="G374" s="200"/>
    </row>
    <row r="375" spans="1:7" ht="13.5" thickBot="1" x14ac:dyDescent="0.25">
      <c r="A375" s="144"/>
      <c r="B375" s="145"/>
      <c r="C375" s="146"/>
      <c r="D375" s="161"/>
      <c r="E375" s="228"/>
      <c r="F375" s="149"/>
      <c r="G375" s="150"/>
    </row>
    <row r="376" spans="1:7" x14ac:dyDescent="0.2">
      <c r="A376" s="144"/>
      <c r="B376" s="145" t="s">
        <v>1</v>
      </c>
      <c r="C376" s="146"/>
      <c r="D376" s="161"/>
      <c r="E376" s="228"/>
      <c r="F376" s="149"/>
      <c r="G376" s="197">
        <f>SUM(G365:G375)</f>
        <v>0</v>
      </c>
    </row>
    <row r="377" spans="1:7" x14ac:dyDescent="0.2">
      <c r="A377" s="187"/>
      <c r="B377" s="151"/>
      <c r="C377" s="146"/>
      <c r="D377" s="231"/>
      <c r="E377" s="228"/>
      <c r="F377" s="149"/>
      <c r="G377" s="153"/>
    </row>
    <row r="378" spans="1:7" x14ac:dyDescent="0.2">
      <c r="A378" s="188" t="s">
        <v>354</v>
      </c>
      <c r="B378" s="154" t="s">
        <v>355</v>
      </c>
      <c r="C378" s="139"/>
      <c r="D378" s="174"/>
      <c r="E378" s="176"/>
      <c r="F378" s="141"/>
      <c r="G378" s="157"/>
    </row>
    <row r="379" spans="1:7" x14ac:dyDescent="0.2">
      <c r="A379" s="189" t="s">
        <v>356</v>
      </c>
      <c r="B379" s="156" t="s">
        <v>283</v>
      </c>
      <c r="C379" s="139"/>
      <c r="D379" s="175" t="s">
        <v>119</v>
      </c>
      <c r="E379" s="176"/>
      <c r="F379" s="195"/>
      <c r="G379" s="200"/>
    </row>
    <row r="380" spans="1:7" x14ac:dyDescent="0.2">
      <c r="A380" s="189"/>
      <c r="B380" s="156"/>
      <c r="C380" s="139"/>
      <c r="D380" s="175"/>
      <c r="E380" s="176"/>
      <c r="F380" s="195"/>
      <c r="G380" s="200"/>
    </row>
    <row r="381" spans="1:7" x14ac:dyDescent="0.2">
      <c r="A381" s="189" t="s">
        <v>357</v>
      </c>
      <c r="B381" s="156" t="s">
        <v>416</v>
      </c>
      <c r="C381" s="139"/>
      <c r="D381" s="175" t="s">
        <v>119</v>
      </c>
      <c r="E381" s="176"/>
      <c r="F381" s="195"/>
      <c r="G381" s="200"/>
    </row>
    <row r="382" spans="1:7" x14ac:dyDescent="0.2">
      <c r="A382" s="189"/>
      <c r="B382" s="156"/>
      <c r="C382" s="139"/>
      <c r="D382" s="175"/>
      <c r="E382" s="176"/>
      <c r="F382" s="195"/>
      <c r="G382" s="200"/>
    </row>
    <row r="383" spans="1:7" x14ac:dyDescent="0.2">
      <c r="A383" s="189" t="s">
        <v>358</v>
      </c>
      <c r="B383" s="156" t="s">
        <v>548</v>
      </c>
      <c r="C383" s="139"/>
      <c r="D383" s="175" t="s">
        <v>119</v>
      </c>
      <c r="E383" s="176"/>
      <c r="F383" s="195"/>
      <c r="G383" s="200"/>
    </row>
    <row r="384" spans="1:7" x14ac:dyDescent="0.2">
      <c r="A384" s="189"/>
      <c r="B384" s="156"/>
      <c r="C384" s="139"/>
      <c r="D384" s="175"/>
      <c r="E384" s="176"/>
      <c r="F384" s="195"/>
      <c r="G384" s="200"/>
    </row>
    <row r="385" spans="1:7" x14ac:dyDescent="0.2">
      <c r="A385" s="189" t="s">
        <v>418</v>
      </c>
      <c r="B385" s="156" t="s">
        <v>417</v>
      </c>
      <c r="C385" s="139"/>
      <c r="D385" s="175"/>
      <c r="E385" s="176"/>
      <c r="F385" s="195"/>
      <c r="G385" s="200"/>
    </row>
    <row r="386" spans="1:7" x14ac:dyDescent="0.2">
      <c r="A386" s="189"/>
      <c r="B386" s="162" t="s">
        <v>420</v>
      </c>
      <c r="C386" s="139"/>
      <c r="D386" s="175" t="s">
        <v>119</v>
      </c>
      <c r="E386" s="176"/>
      <c r="F386" s="195"/>
      <c r="G386" s="200"/>
    </row>
    <row r="387" spans="1:7" x14ac:dyDescent="0.2">
      <c r="A387" s="189"/>
      <c r="B387" s="162" t="s">
        <v>421</v>
      </c>
      <c r="C387" s="139"/>
      <c r="D387" s="175" t="s">
        <v>119</v>
      </c>
      <c r="E387" s="176"/>
      <c r="F387" s="195"/>
      <c r="G387" s="200"/>
    </row>
    <row r="388" spans="1:7" ht="13.5" thickBot="1" x14ac:dyDescent="0.25">
      <c r="A388" s="144"/>
      <c r="B388" s="145"/>
      <c r="C388" s="146"/>
      <c r="D388" s="161"/>
      <c r="E388" s="228"/>
      <c r="F388" s="149"/>
      <c r="G388" s="150"/>
    </row>
    <row r="389" spans="1:7" x14ac:dyDescent="0.2">
      <c r="A389" s="144"/>
      <c r="B389" s="145" t="s">
        <v>1</v>
      </c>
      <c r="C389" s="146"/>
      <c r="D389" s="161"/>
      <c r="E389" s="228"/>
      <c r="F389" s="149"/>
      <c r="G389" s="197">
        <f>SUM(G378:G388)</f>
        <v>0</v>
      </c>
    </row>
    <row r="390" spans="1:7" x14ac:dyDescent="0.2">
      <c r="A390" s="187"/>
      <c r="B390" s="151"/>
      <c r="C390" s="146"/>
      <c r="D390" s="231"/>
      <c r="E390" s="228"/>
      <c r="F390" s="149"/>
      <c r="G390" s="153"/>
    </row>
    <row r="391" spans="1:7" x14ac:dyDescent="0.2">
      <c r="A391" s="188" t="s">
        <v>359</v>
      </c>
      <c r="B391" s="154" t="s">
        <v>361</v>
      </c>
      <c r="C391" s="139"/>
      <c r="D391" s="174" t="s">
        <v>119</v>
      </c>
      <c r="E391" s="176"/>
      <c r="F391" s="195"/>
      <c r="G391" s="196"/>
    </row>
    <row r="392" spans="1:7" ht="13.5" thickBot="1" x14ac:dyDescent="0.25">
      <c r="A392" s="144"/>
      <c r="B392" s="145"/>
      <c r="C392" s="146"/>
      <c r="D392" s="161"/>
      <c r="E392" s="228"/>
      <c r="F392" s="149"/>
      <c r="G392" s="150"/>
    </row>
    <row r="393" spans="1:7" x14ac:dyDescent="0.2">
      <c r="A393" s="144"/>
      <c r="B393" s="145" t="s">
        <v>1</v>
      </c>
      <c r="C393" s="146"/>
      <c r="D393" s="161"/>
      <c r="E393" s="228"/>
      <c r="F393" s="149"/>
      <c r="G393" s="197">
        <f>SUM(G391:G392)</f>
        <v>0</v>
      </c>
    </row>
    <row r="394" spans="1:7" x14ac:dyDescent="0.2">
      <c r="A394" s="187"/>
      <c r="B394" s="151"/>
      <c r="C394" s="146"/>
      <c r="D394" s="231"/>
      <c r="E394" s="228"/>
      <c r="F394" s="149"/>
      <c r="G394" s="153"/>
    </row>
    <row r="395" spans="1:7" x14ac:dyDescent="0.2">
      <c r="A395" s="188" t="s">
        <v>360</v>
      </c>
      <c r="B395" s="154" t="s">
        <v>362</v>
      </c>
      <c r="C395" s="139"/>
      <c r="D395" s="174" t="s">
        <v>119</v>
      </c>
      <c r="E395" s="176"/>
      <c r="F395" s="195"/>
      <c r="G395" s="196"/>
    </row>
    <row r="396" spans="1:7" ht="13.5" thickBot="1" x14ac:dyDescent="0.25">
      <c r="A396" s="144"/>
      <c r="B396" s="145"/>
      <c r="C396" s="146"/>
      <c r="D396" s="161"/>
      <c r="E396" s="228"/>
      <c r="F396" s="149"/>
      <c r="G396" s="150"/>
    </row>
    <row r="397" spans="1:7" x14ac:dyDescent="0.2">
      <c r="A397" s="144"/>
      <c r="B397" s="145" t="s">
        <v>1</v>
      </c>
      <c r="C397" s="146"/>
      <c r="D397" s="161"/>
      <c r="E397" s="228"/>
      <c r="F397" s="149"/>
      <c r="G397" s="197">
        <f>SUM(G395:G396)</f>
        <v>0</v>
      </c>
    </row>
    <row r="398" spans="1:7" x14ac:dyDescent="0.2">
      <c r="A398" s="144"/>
      <c r="B398" s="145"/>
      <c r="C398" s="146"/>
      <c r="D398" s="161"/>
      <c r="E398" s="228"/>
      <c r="F398" s="149"/>
      <c r="G398" s="155"/>
    </row>
    <row r="399" spans="1:7" ht="13.5" thickBot="1" x14ac:dyDescent="0.25">
      <c r="A399" s="144"/>
      <c r="B399" s="145"/>
      <c r="C399" s="146"/>
      <c r="D399" s="161"/>
      <c r="E399" s="228"/>
      <c r="F399" s="149"/>
      <c r="G399" s="150"/>
    </row>
    <row r="400" spans="1:7" x14ac:dyDescent="0.2">
      <c r="A400" s="144"/>
      <c r="B400" s="145" t="s">
        <v>208</v>
      </c>
      <c r="C400" s="146"/>
      <c r="D400" s="161"/>
      <c r="E400" s="228"/>
      <c r="F400" s="149"/>
      <c r="G400" s="197">
        <f>SUM(G362:G399)/2</f>
        <v>0</v>
      </c>
    </row>
    <row r="401" spans="1:7" x14ac:dyDescent="0.2">
      <c r="A401" s="187"/>
      <c r="B401" s="151"/>
      <c r="C401" s="146"/>
      <c r="D401" s="231"/>
      <c r="E401" s="228"/>
      <c r="F401" s="149"/>
      <c r="G401" s="153"/>
    </row>
    <row r="402" spans="1:7" ht="25.5" customHeight="1" x14ac:dyDescent="0.2">
      <c r="A402" s="188" t="s">
        <v>209</v>
      </c>
      <c r="B402" s="460" t="s">
        <v>247</v>
      </c>
      <c r="C402" s="461"/>
      <c r="D402" s="174"/>
      <c r="E402" s="238"/>
      <c r="F402" s="239"/>
      <c r="G402" s="157"/>
    </row>
    <row r="403" spans="1:7" x14ac:dyDescent="0.2">
      <c r="A403" s="244" t="s">
        <v>210</v>
      </c>
      <c r="B403" s="245" t="s">
        <v>423</v>
      </c>
      <c r="C403" s="246"/>
      <c r="D403" s="247" t="s">
        <v>305</v>
      </c>
      <c r="E403" s="248"/>
      <c r="F403" s="249"/>
      <c r="G403" s="250"/>
    </row>
    <row r="404" spans="1:7" x14ac:dyDescent="0.2">
      <c r="A404" s="188"/>
      <c r="B404" s="240"/>
      <c r="C404" s="241"/>
      <c r="D404" s="174"/>
      <c r="E404" s="242"/>
      <c r="F404" s="243"/>
      <c r="G404" s="157"/>
    </row>
    <row r="405" spans="1:7" x14ac:dyDescent="0.2">
      <c r="A405" s="393" t="s">
        <v>212</v>
      </c>
      <c r="B405" s="394" t="s">
        <v>363</v>
      </c>
      <c r="C405" s="395"/>
      <c r="D405" s="318" t="s">
        <v>305</v>
      </c>
      <c r="E405" s="396"/>
      <c r="F405" s="397"/>
      <c r="G405" s="291"/>
    </row>
    <row r="406" spans="1:7" x14ac:dyDescent="0.2">
      <c r="A406" s="214"/>
      <c r="B406" s="255"/>
      <c r="C406" s="216"/>
      <c r="D406" s="253"/>
      <c r="E406" s="254"/>
      <c r="F406" s="219"/>
      <c r="G406" s="220"/>
    </row>
    <row r="407" spans="1:7" x14ac:dyDescent="0.2">
      <c r="A407" s="188" t="s">
        <v>214</v>
      </c>
      <c r="B407" s="154" t="s">
        <v>277</v>
      </c>
      <c r="C407" s="251"/>
      <c r="D407" s="174"/>
      <c r="E407" s="242"/>
      <c r="F407" s="243"/>
      <c r="G407" s="252"/>
    </row>
    <row r="408" spans="1:7" x14ac:dyDescent="0.2">
      <c r="A408" s="189" t="s">
        <v>215</v>
      </c>
      <c r="B408" s="156" t="s">
        <v>457</v>
      </c>
      <c r="C408" s="139"/>
      <c r="D408" s="175"/>
      <c r="E408" s="176"/>
      <c r="F408" s="195"/>
      <c r="G408" s="200"/>
    </row>
    <row r="409" spans="1:7" x14ac:dyDescent="0.2">
      <c r="A409" s="189"/>
      <c r="B409" s="162" t="s">
        <v>457</v>
      </c>
      <c r="C409" s="139"/>
      <c r="D409" s="175" t="s">
        <v>303</v>
      </c>
      <c r="E409" s="176"/>
      <c r="F409" s="195"/>
      <c r="G409" s="200"/>
    </row>
    <row r="410" spans="1:7" x14ac:dyDescent="0.2">
      <c r="A410" s="189"/>
      <c r="B410" s="162" t="s">
        <v>422</v>
      </c>
      <c r="C410" s="139"/>
      <c r="D410" s="175" t="s">
        <v>303</v>
      </c>
      <c r="E410" s="176"/>
      <c r="F410" s="195"/>
      <c r="G410" s="200"/>
    </row>
    <row r="411" spans="1:7" x14ac:dyDescent="0.2">
      <c r="A411" s="189"/>
      <c r="B411" s="156"/>
      <c r="C411" s="139"/>
      <c r="D411" s="175"/>
      <c r="E411" s="176"/>
      <c r="F411" s="141"/>
      <c r="G411" s="142"/>
    </row>
    <row r="412" spans="1:7" x14ac:dyDescent="0.2">
      <c r="A412" s="189" t="s">
        <v>216</v>
      </c>
      <c r="B412" s="156" t="s">
        <v>364</v>
      </c>
      <c r="C412" s="139"/>
      <c r="D412" s="170" t="s">
        <v>305</v>
      </c>
      <c r="E412" s="176"/>
      <c r="F412" s="141"/>
      <c r="G412" s="142"/>
    </row>
    <row r="413" spans="1:7" x14ac:dyDescent="0.2">
      <c r="A413" s="189"/>
      <c r="B413" s="156"/>
      <c r="C413" s="139"/>
      <c r="D413" s="175"/>
      <c r="E413" s="176"/>
      <c r="F413" s="141"/>
      <c r="G413" s="142"/>
    </row>
    <row r="414" spans="1:7" x14ac:dyDescent="0.2">
      <c r="A414" s="189" t="s">
        <v>217</v>
      </c>
      <c r="B414" s="156" t="s">
        <v>278</v>
      </c>
      <c r="C414" s="139"/>
      <c r="D414" s="175" t="s">
        <v>119</v>
      </c>
      <c r="E414" s="176"/>
      <c r="F414" s="195"/>
      <c r="G414" s="226"/>
    </row>
    <row r="415" spans="1:7" x14ac:dyDescent="0.2">
      <c r="A415" s="189"/>
      <c r="B415" s="156"/>
      <c r="C415" s="139"/>
      <c r="D415" s="175"/>
      <c r="E415" s="176"/>
      <c r="F415" s="141"/>
      <c r="G415" s="142"/>
    </row>
    <row r="416" spans="1:7" x14ac:dyDescent="0.2">
      <c r="A416" s="189" t="s">
        <v>424</v>
      </c>
      <c r="B416" s="156" t="s">
        <v>365</v>
      </c>
      <c r="C416" s="139"/>
      <c r="D416" s="175" t="s">
        <v>303</v>
      </c>
      <c r="E416" s="176"/>
      <c r="F416" s="195"/>
      <c r="G416" s="226"/>
    </row>
    <row r="417" spans="1:7" ht="13.5" thickBot="1" x14ac:dyDescent="0.25">
      <c r="A417" s="144"/>
      <c r="B417" s="145"/>
      <c r="C417" s="146"/>
      <c r="D417" s="161"/>
      <c r="E417" s="228"/>
      <c r="F417" s="149"/>
      <c r="G417" s="150"/>
    </row>
    <row r="418" spans="1:7" x14ac:dyDescent="0.2">
      <c r="A418" s="144"/>
      <c r="B418" s="145" t="s">
        <v>1</v>
      </c>
      <c r="C418" s="146"/>
      <c r="D418" s="161"/>
      <c r="E418" s="228"/>
      <c r="F418" s="149"/>
      <c r="G418" s="197">
        <f>SUM(G407:G417)</f>
        <v>0</v>
      </c>
    </row>
    <row r="419" spans="1:7" x14ac:dyDescent="0.2">
      <c r="A419" s="187"/>
      <c r="B419" s="151"/>
      <c r="C419" s="146"/>
      <c r="D419" s="231"/>
      <c r="E419" s="228"/>
      <c r="F419" s="149"/>
      <c r="G419" s="153"/>
    </row>
    <row r="420" spans="1:7" x14ac:dyDescent="0.2">
      <c r="A420" s="188" t="s">
        <v>218</v>
      </c>
      <c r="B420" s="154" t="s">
        <v>366</v>
      </c>
      <c r="C420" s="139"/>
      <c r="D420" s="174" t="s">
        <v>303</v>
      </c>
      <c r="E420" s="176"/>
      <c r="F420" s="195"/>
      <c r="G420" s="234"/>
    </row>
    <row r="421" spans="1:7" ht="13.5" thickBot="1" x14ac:dyDescent="0.25">
      <c r="A421" s="144"/>
      <c r="B421" s="145"/>
      <c r="C421" s="146"/>
      <c r="D421" s="161"/>
      <c r="E421" s="228"/>
      <c r="F421" s="149"/>
      <c r="G421" s="150"/>
    </row>
    <row r="422" spans="1:7" x14ac:dyDescent="0.2">
      <c r="A422" s="144"/>
      <c r="B422" s="145" t="s">
        <v>1</v>
      </c>
      <c r="C422" s="146"/>
      <c r="D422" s="161"/>
      <c r="E422" s="228"/>
      <c r="F422" s="149"/>
      <c r="G422" s="197">
        <f>SUM(G420:G421)</f>
        <v>0</v>
      </c>
    </row>
    <row r="423" spans="1:7" x14ac:dyDescent="0.2">
      <c r="A423" s="187"/>
      <c r="B423" s="151"/>
      <c r="C423" s="146"/>
      <c r="D423" s="231"/>
      <c r="E423" s="228"/>
      <c r="F423" s="149"/>
      <c r="G423" s="201"/>
    </row>
    <row r="424" spans="1:7" x14ac:dyDescent="0.2">
      <c r="A424" s="188" t="s">
        <v>219</v>
      </c>
      <c r="B424" s="154" t="s">
        <v>367</v>
      </c>
      <c r="C424" s="139"/>
      <c r="D424" s="170" t="s">
        <v>305</v>
      </c>
      <c r="E424" s="176"/>
      <c r="F424" s="141"/>
      <c r="G424" s="201"/>
    </row>
    <row r="425" spans="1:7" x14ac:dyDescent="0.2">
      <c r="A425" s="187"/>
      <c r="B425" s="151"/>
      <c r="C425" s="146"/>
      <c r="D425" s="231"/>
      <c r="E425" s="228"/>
      <c r="F425" s="149"/>
      <c r="G425" s="201"/>
    </row>
    <row r="426" spans="1:7" x14ac:dyDescent="0.2">
      <c r="A426" s="188" t="s">
        <v>369</v>
      </c>
      <c r="B426" s="154" t="s">
        <v>368</v>
      </c>
      <c r="C426" s="139"/>
      <c r="D426" s="174" t="s">
        <v>246</v>
      </c>
      <c r="E426" s="176"/>
      <c r="F426" s="195"/>
      <c r="G426" s="226"/>
    </row>
    <row r="427" spans="1:7" ht="13.5" thickBot="1" x14ac:dyDescent="0.25">
      <c r="A427" s="144"/>
      <c r="B427" s="145"/>
      <c r="C427" s="146"/>
      <c r="D427" s="161"/>
      <c r="E427" s="228"/>
      <c r="F427" s="149"/>
      <c r="G427" s="150"/>
    </row>
    <row r="428" spans="1:7" x14ac:dyDescent="0.2">
      <c r="A428" s="144"/>
      <c r="B428" s="145" t="s">
        <v>1</v>
      </c>
      <c r="C428" s="146"/>
      <c r="D428" s="161"/>
      <c r="E428" s="228"/>
      <c r="F428" s="149"/>
      <c r="G428" s="197">
        <f>SUM(G426:G427)</f>
        <v>0</v>
      </c>
    </row>
    <row r="429" spans="1:7" x14ac:dyDescent="0.2">
      <c r="A429" s="187"/>
      <c r="B429" s="151"/>
      <c r="C429" s="146"/>
      <c r="D429" s="231"/>
      <c r="E429" s="228"/>
      <c r="F429" s="149"/>
      <c r="G429" s="153"/>
    </row>
    <row r="430" spans="1:7" x14ac:dyDescent="0.2">
      <c r="A430" s="188" t="s">
        <v>371</v>
      </c>
      <c r="B430" s="154" t="s">
        <v>370</v>
      </c>
      <c r="C430" s="139"/>
      <c r="D430" s="170" t="s">
        <v>305</v>
      </c>
      <c r="E430" s="176"/>
      <c r="F430" s="141"/>
      <c r="G430" s="201"/>
    </row>
    <row r="431" spans="1:7" x14ac:dyDescent="0.2">
      <c r="A431" s="187"/>
      <c r="B431" s="151"/>
      <c r="C431" s="146"/>
      <c r="D431" s="231"/>
      <c r="E431" s="228"/>
      <c r="F431" s="149"/>
      <c r="G431" s="153"/>
    </row>
    <row r="432" spans="1:7" x14ac:dyDescent="0.2">
      <c r="A432" s="188" t="s">
        <v>373</v>
      </c>
      <c r="B432" s="154" t="s">
        <v>372</v>
      </c>
      <c r="C432" s="139"/>
      <c r="D432" s="170" t="s">
        <v>305</v>
      </c>
      <c r="E432" s="176"/>
      <c r="F432" s="141"/>
      <c r="G432" s="201"/>
    </row>
    <row r="433" spans="1:7" x14ac:dyDescent="0.2">
      <c r="A433" s="187"/>
      <c r="B433" s="151"/>
      <c r="C433" s="146"/>
      <c r="D433" s="231"/>
      <c r="E433" s="228"/>
      <c r="F433" s="149"/>
      <c r="G433" s="153"/>
    </row>
    <row r="434" spans="1:7" x14ac:dyDescent="0.2">
      <c r="A434" s="188" t="s">
        <v>375</v>
      </c>
      <c r="B434" s="154" t="s">
        <v>374</v>
      </c>
      <c r="C434" s="139"/>
      <c r="D434" s="174" t="s">
        <v>303</v>
      </c>
      <c r="E434" s="176"/>
      <c r="F434" s="195"/>
      <c r="G434" s="234"/>
    </row>
    <row r="435" spans="1:7" ht="13.5" thickBot="1" x14ac:dyDescent="0.25">
      <c r="A435" s="144"/>
      <c r="B435" s="145"/>
      <c r="C435" s="146"/>
      <c r="D435" s="161"/>
      <c r="E435" s="228"/>
      <c r="F435" s="149"/>
      <c r="G435" s="150"/>
    </row>
    <row r="436" spans="1:7" x14ac:dyDescent="0.2">
      <c r="A436" s="144"/>
      <c r="B436" s="145" t="s">
        <v>1</v>
      </c>
      <c r="C436" s="146"/>
      <c r="D436" s="161"/>
      <c r="E436" s="228"/>
      <c r="F436" s="149"/>
      <c r="G436" s="197">
        <f>SUM(G434:G435)</f>
        <v>0</v>
      </c>
    </row>
    <row r="437" spans="1:7" x14ac:dyDescent="0.2">
      <c r="A437" s="187"/>
      <c r="B437" s="151"/>
      <c r="C437" s="146"/>
      <c r="D437" s="231"/>
      <c r="E437" s="228"/>
      <c r="F437" s="149"/>
      <c r="G437" s="153"/>
    </row>
    <row r="438" spans="1:7" x14ac:dyDescent="0.2">
      <c r="A438" s="188" t="s">
        <v>425</v>
      </c>
      <c r="B438" s="154" t="s">
        <v>376</v>
      </c>
      <c r="C438" s="139"/>
      <c r="D438" s="174" t="s">
        <v>110</v>
      </c>
      <c r="E438" s="176"/>
      <c r="F438" s="195"/>
      <c r="G438" s="234"/>
    </row>
    <row r="439" spans="1:7" ht="13.5" thickBot="1" x14ac:dyDescent="0.25">
      <c r="A439" s="144"/>
      <c r="B439" s="145"/>
      <c r="C439" s="146"/>
      <c r="D439" s="161"/>
      <c r="E439" s="228"/>
      <c r="F439" s="149"/>
      <c r="G439" s="150"/>
    </row>
    <row r="440" spans="1:7" x14ac:dyDescent="0.2">
      <c r="A440" s="144"/>
      <c r="B440" s="145" t="s">
        <v>1</v>
      </c>
      <c r="C440" s="146"/>
      <c r="D440" s="161"/>
      <c r="E440" s="228"/>
      <c r="F440" s="149"/>
      <c r="G440" s="197">
        <f>SUM(G438:G439)</f>
        <v>0</v>
      </c>
    </row>
    <row r="441" spans="1:7" x14ac:dyDescent="0.2">
      <c r="A441" s="144"/>
      <c r="B441" s="145"/>
      <c r="C441" s="146"/>
      <c r="D441" s="161"/>
      <c r="E441" s="228"/>
      <c r="F441" s="149"/>
      <c r="G441" s="155"/>
    </row>
    <row r="442" spans="1:7" ht="13.5" thickBot="1" x14ac:dyDescent="0.25">
      <c r="A442" s="144"/>
      <c r="B442" s="145"/>
      <c r="C442" s="146"/>
      <c r="D442" s="161"/>
      <c r="E442" s="228"/>
      <c r="F442" s="149"/>
      <c r="G442" s="150"/>
    </row>
    <row r="443" spans="1:7" x14ac:dyDescent="0.2">
      <c r="A443" s="144"/>
      <c r="B443" s="145" t="s">
        <v>220</v>
      </c>
      <c r="C443" s="146"/>
      <c r="D443" s="161"/>
      <c r="E443" s="228"/>
      <c r="F443" s="149"/>
      <c r="G443" s="197">
        <f>SUM(G402:G442)/2</f>
        <v>0</v>
      </c>
    </row>
    <row r="444" spans="1:7" ht="25.5" customHeight="1" x14ac:dyDescent="0.2">
      <c r="A444" s="188" t="s">
        <v>221</v>
      </c>
      <c r="B444" s="456" t="s">
        <v>249</v>
      </c>
      <c r="C444" s="457"/>
      <c r="D444" s="174"/>
      <c r="E444" s="176"/>
      <c r="F444" s="141"/>
      <c r="G444" s="201"/>
    </row>
    <row r="445" spans="1:7" x14ac:dyDescent="0.2">
      <c r="A445" s="185" t="s">
        <v>222</v>
      </c>
      <c r="B445" s="143" t="s">
        <v>285</v>
      </c>
      <c r="C445" s="139"/>
      <c r="D445" s="175" t="s">
        <v>303</v>
      </c>
      <c r="E445" s="176"/>
      <c r="F445" s="195"/>
      <c r="G445" s="234"/>
    </row>
    <row r="446" spans="1:7" ht="13.5" thickBot="1" x14ac:dyDescent="0.25">
      <c r="A446" s="144"/>
      <c r="B446" s="145"/>
      <c r="C446" s="146"/>
      <c r="D446" s="161"/>
      <c r="E446" s="228"/>
      <c r="F446" s="237"/>
      <c r="G446" s="150"/>
    </row>
    <row r="447" spans="1:7" x14ac:dyDescent="0.2">
      <c r="A447" s="144"/>
      <c r="B447" s="145" t="s">
        <v>1</v>
      </c>
      <c r="C447" s="146"/>
      <c r="D447" s="161"/>
      <c r="E447" s="228"/>
      <c r="F447" s="237"/>
      <c r="G447" s="197">
        <f>SUM(G445:G446)</f>
        <v>0</v>
      </c>
    </row>
    <row r="448" spans="1:7" x14ac:dyDescent="0.2">
      <c r="A448" s="187"/>
      <c r="B448" s="151"/>
      <c r="C448" s="146"/>
      <c r="D448" s="231"/>
      <c r="E448" s="228"/>
      <c r="F448" s="237"/>
      <c r="G448" s="153"/>
    </row>
    <row r="449" spans="1:7" x14ac:dyDescent="0.2">
      <c r="A449" s="188" t="s">
        <v>223</v>
      </c>
      <c r="B449" s="154" t="s">
        <v>286</v>
      </c>
      <c r="C449" s="139"/>
      <c r="D449" s="174" t="s">
        <v>303</v>
      </c>
      <c r="E449" s="176"/>
      <c r="F449" s="195"/>
      <c r="G449" s="234"/>
    </row>
    <row r="450" spans="1:7" ht="13.5" thickBot="1" x14ac:dyDescent="0.25">
      <c r="A450" s="144"/>
      <c r="B450" s="145"/>
      <c r="C450" s="146"/>
      <c r="D450" s="161"/>
      <c r="E450" s="228"/>
      <c r="F450" s="149"/>
      <c r="G450" s="150"/>
    </row>
    <row r="451" spans="1:7" x14ac:dyDescent="0.2">
      <c r="A451" s="144"/>
      <c r="B451" s="145" t="s">
        <v>1</v>
      </c>
      <c r="C451" s="146"/>
      <c r="D451" s="161"/>
      <c r="E451" s="228"/>
      <c r="F451" s="149"/>
      <c r="G451" s="197">
        <f>SUM(G449:G450)</f>
        <v>0</v>
      </c>
    </row>
    <row r="452" spans="1:7" x14ac:dyDescent="0.2">
      <c r="A452" s="187"/>
      <c r="B452" s="151"/>
      <c r="C452" s="146"/>
      <c r="D452" s="231"/>
      <c r="E452" s="228"/>
      <c r="F452" s="149"/>
      <c r="G452" s="153"/>
    </row>
    <row r="453" spans="1:7" x14ac:dyDescent="0.2">
      <c r="A453" s="188" t="s">
        <v>224</v>
      </c>
      <c r="B453" s="154" t="s">
        <v>287</v>
      </c>
      <c r="C453" s="139"/>
      <c r="D453" s="174" t="s">
        <v>110</v>
      </c>
      <c r="E453" s="176"/>
      <c r="F453" s="195"/>
      <c r="G453" s="234"/>
    </row>
    <row r="454" spans="1:7" ht="13.5" thickBot="1" x14ac:dyDescent="0.25">
      <c r="A454" s="144"/>
      <c r="B454" s="145"/>
      <c r="C454" s="146"/>
      <c r="D454" s="161"/>
      <c r="E454" s="228"/>
      <c r="F454" s="149"/>
      <c r="G454" s="150"/>
    </row>
    <row r="455" spans="1:7" x14ac:dyDescent="0.2">
      <c r="A455" s="144"/>
      <c r="B455" s="145" t="s">
        <v>1</v>
      </c>
      <c r="C455" s="146"/>
      <c r="D455" s="161"/>
      <c r="E455" s="228"/>
      <c r="F455" s="149"/>
      <c r="G455" s="197">
        <f>SUM(G453:G454)</f>
        <v>0</v>
      </c>
    </row>
    <row r="456" spans="1:7" x14ac:dyDescent="0.2">
      <c r="A456" s="187"/>
      <c r="B456" s="151"/>
      <c r="C456" s="146"/>
      <c r="D456" s="231"/>
      <c r="E456" s="228"/>
      <c r="F456" s="149"/>
      <c r="G456" s="153"/>
    </row>
    <row r="457" spans="1:7" x14ac:dyDescent="0.2">
      <c r="A457" s="188" t="s">
        <v>225</v>
      </c>
      <c r="B457" s="154" t="s">
        <v>377</v>
      </c>
      <c r="C457" s="139"/>
      <c r="D457" s="174" t="s">
        <v>303</v>
      </c>
      <c r="E457" s="176"/>
      <c r="F457" s="195"/>
      <c r="G457" s="234"/>
    </row>
    <row r="458" spans="1:7" ht="13.5" thickBot="1" x14ac:dyDescent="0.25">
      <c r="A458" s="144"/>
      <c r="B458" s="145"/>
      <c r="C458" s="146"/>
      <c r="D458" s="161"/>
      <c r="E458" s="228"/>
      <c r="F458" s="149"/>
      <c r="G458" s="150"/>
    </row>
    <row r="459" spans="1:7" x14ac:dyDescent="0.2">
      <c r="A459" s="144"/>
      <c r="B459" s="145" t="s">
        <v>1</v>
      </c>
      <c r="C459" s="146"/>
      <c r="D459" s="161"/>
      <c r="E459" s="228"/>
      <c r="F459" s="149"/>
      <c r="G459" s="197">
        <f>SUM(G457:G458)</f>
        <v>0</v>
      </c>
    </row>
    <row r="460" spans="1:7" x14ac:dyDescent="0.2">
      <c r="A460" s="187"/>
      <c r="B460" s="151"/>
      <c r="C460" s="146"/>
      <c r="D460" s="231"/>
      <c r="E460" s="228"/>
      <c r="F460" s="149"/>
      <c r="G460" s="153"/>
    </row>
    <row r="461" spans="1:7" x14ac:dyDescent="0.2">
      <c r="A461" s="188" t="s">
        <v>226</v>
      </c>
      <c r="B461" s="154" t="s">
        <v>288</v>
      </c>
      <c r="C461" s="139"/>
      <c r="D461" s="174" t="s">
        <v>303</v>
      </c>
      <c r="E461" s="176"/>
      <c r="F461" s="195"/>
      <c r="G461" s="234"/>
    </row>
    <row r="462" spans="1:7" ht="13.5" thickBot="1" x14ac:dyDescent="0.25">
      <c r="A462" s="144"/>
      <c r="B462" s="145"/>
      <c r="C462" s="146"/>
      <c r="D462" s="161"/>
      <c r="E462" s="228"/>
      <c r="F462" s="149"/>
      <c r="G462" s="150"/>
    </row>
    <row r="463" spans="1:7" x14ac:dyDescent="0.2">
      <c r="A463" s="144"/>
      <c r="B463" s="145" t="s">
        <v>1</v>
      </c>
      <c r="C463" s="146"/>
      <c r="D463" s="161"/>
      <c r="E463" s="228"/>
      <c r="F463" s="149"/>
      <c r="G463" s="197">
        <f>SUM(G461:G462)</f>
        <v>0</v>
      </c>
    </row>
    <row r="464" spans="1:7" x14ac:dyDescent="0.2">
      <c r="A464" s="187"/>
      <c r="B464" s="151"/>
      <c r="C464" s="146"/>
      <c r="D464" s="231"/>
      <c r="E464" s="228"/>
      <c r="F464" s="149"/>
      <c r="G464" s="153"/>
    </row>
    <row r="465" spans="1:7" x14ac:dyDescent="0.2">
      <c r="A465" s="188" t="s">
        <v>227</v>
      </c>
      <c r="B465" s="154" t="s">
        <v>289</v>
      </c>
      <c r="C465" s="139"/>
      <c r="D465" s="174" t="s">
        <v>110</v>
      </c>
      <c r="E465" s="176"/>
      <c r="F465" s="195"/>
      <c r="G465" s="234"/>
    </row>
    <row r="466" spans="1:7" ht="13.5" thickBot="1" x14ac:dyDescent="0.25">
      <c r="A466" s="144"/>
      <c r="B466" s="145"/>
      <c r="C466" s="146"/>
      <c r="D466" s="161"/>
      <c r="E466" s="228"/>
      <c r="F466" s="149"/>
      <c r="G466" s="150"/>
    </row>
    <row r="467" spans="1:7" x14ac:dyDescent="0.2">
      <c r="A467" s="144"/>
      <c r="B467" s="145" t="s">
        <v>1</v>
      </c>
      <c r="C467" s="146"/>
      <c r="D467" s="161"/>
      <c r="E467" s="228"/>
      <c r="F467" s="149"/>
      <c r="G467" s="197">
        <f>SUM(G465:G466)</f>
        <v>0</v>
      </c>
    </row>
    <row r="468" spans="1:7" x14ac:dyDescent="0.2">
      <c r="A468" s="187"/>
      <c r="B468" s="151"/>
      <c r="C468" s="146"/>
      <c r="D468" s="231"/>
      <c r="E468" s="228"/>
      <c r="F468" s="149"/>
      <c r="G468" s="153"/>
    </row>
    <row r="469" spans="1:7" x14ac:dyDescent="0.2">
      <c r="A469" s="188" t="s">
        <v>228</v>
      </c>
      <c r="B469" s="154" t="s">
        <v>290</v>
      </c>
      <c r="C469" s="139"/>
      <c r="D469" s="174" t="s">
        <v>246</v>
      </c>
      <c r="E469" s="176">
        <v>1</v>
      </c>
      <c r="F469" s="195"/>
      <c r="G469" s="234">
        <f>E469*F469</f>
        <v>0</v>
      </c>
    </row>
    <row r="470" spans="1:7" ht="13.5" thickBot="1" x14ac:dyDescent="0.25">
      <c r="A470" s="144"/>
      <c r="B470" s="145"/>
      <c r="C470" s="146"/>
      <c r="D470" s="161"/>
      <c r="E470" s="228"/>
      <c r="F470" s="149"/>
      <c r="G470" s="150"/>
    </row>
    <row r="471" spans="1:7" x14ac:dyDescent="0.2">
      <c r="A471" s="144"/>
      <c r="B471" s="145" t="s">
        <v>1</v>
      </c>
      <c r="C471" s="146"/>
      <c r="D471" s="161"/>
      <c r="E471" s="228"/>
      <c r="F471" s="149"/>
      <c r="G471" s="197">
        <f>SUM(G469:G470)</f>
        <v>0</v>
      </c>
    </row>
    <row r="472" spans="1:7" x14ac:dyDescent="0.2">
      <c r="A472" s="144"/>
      <c r="B472" s="145"/>
      <c r="C472" s="146"/>
      <c r="D472" s="161"/>
      <c r="E472" s="228"/>
      <c r="F472" s="149"/>
      <c r="G472" s="155"/>
    </row>
    <row r="473" spans="1:7" ht="13.5" thickBot="1" x14ac:dyDescent="0.25">
      <c r="A473" s="144"/>
      <c r="B473" s="145"/>
      <c r="C473" s="146"/>
      <c r="D473" s="161"/>
      <c r="E473" s="228"/>
      <c r="F473" s="149"/>
      <c r="G473" s="150"/>
    </row>
    <row r="474" spans="1:7" x14ac:dyDescent="0.2">
      <c r="A474" s="144"/>
      <c r="B474" s="145" t="s">
        <v>229</v>
      </c>
      <c r="C474" s="146"/>
      <c r="D474" s="161"/>
      <c r="E474" s="228"/>
      <c r="F474" s="149"/>
      <c r="G474" s="197">
        <f>SUM(G444:G473)/2</f>
        <v>0</v>
      </c>
    </row>
    <row r="475" spans="1:7" x14ac:dyDescent="0.2">
      <c r="A475" s="187"/>
      <c r="B475" s="151"/>
      <c r="C475" s="146"/>
      <c r="D475" s="231"/>
      <c r="E475" s="228"/>
      <c r="F475" s="149"/>
      <c r="G475" s="153"/>
    </row>
    <row r="476" spans="1:7" x14ac:dyDescent="0.2">
      <c r="A476" s="188" t="s">
        <v>230</v>
      </c>
      <c r="B476" s="158" t="s">
        <v>306</v>
      </c>
      <c r="C476" s="139"/>
      <c r="D476" s="174"/>
      <c r="E476" s="176"/>
      <c r="F476" s="141"/>
      <c r="G476" s="157"/>
    </row>
    <row r="477" spans="1:7" x14ac:dyDescent="0.2">
      <c r="A477" s="189"/>
      <c r="B477" s="156"/>
      <c r="C477" s="139"/>
      <c r="D477" s="175"/>
      <c r="E477" s="176"/>
      <c r="F477" s="141"/>
      <c r="G477" s="142"/>
    </row>
    <row r="478" spans="1:7" x14ac:dyDescent="0.2">
      <c r="A478" s="185" t="s">
        <v>231</v>
      </c>
      <c r="B478" s="143" t="s">
        <v>291</v>
      </c>
      <c r="C478" s="139"/>
      <c r="D478" s="175"/>
      <c r="E478" s="176"/>
      <c r="F478" s="141"/>
      <c r="G478" s="142"/>
    </row>
    <row r="479" spans="1:7" ht="25.5" x14ac:dyDescent="0.2">
      <c r="A479" s="189"/>
      <c r="B479" s="156" t="s">
        <v>378</v>
      </c>
      <c r="C479" s="139"/>
      <c r="D479" s="175" t="s">
        <v>250</v>
      </c>
      <c r="E479" s="176"/>
      <c r="F479" s="141"/>
      <c r="G479" s="201"/>
    </row>
    <row r="480" spans="1:7" x14ac:dyDescent="0.2">
      <c r="A480" s="187"/>
      <c r="B480" s="151"/>
      <c r="C480" s="146"/>
      <c r="D480" s="231"/>
      <c r="E480" s="228"/>
      <c r="F480" s="149"/>
      <c r="G480" s="199"/>
    </row>
    <row r="481" spans="1:7" x14ac:dyDescent="0.2">
      <c r="A481" s="188" t="s">
        <v>232</v>
      </c>
      <c r="B481" s="154" t="s">
        <v>292</v>
      </c>
      <c r="C481" s="139"/>
      <c r="D481" s="174"/>
      <c r="E481" s="176"/>
      <c r="F481" s="141"/>
      <c r="G481" s="201"/>
    </row>
    <row r="482" spans="1:7" x14ac:dyDescent="0.2">
      <c r="A482" s="189" t="s">
        <v>233</v>
      </c>
      <c r="B482" s="156" t="s">
        <v>293</v>
      </c>
      <c r="C482" s="139"/>
      <c r="D482" s="175" t="s">
        <v>303</v>
      </c>
      <c r="E482" s="176"/>
      <c r="F482" s="195"/>
      <c r="G482" s="260">
        <f>E482*F482</f>
        <v>0</v>
      </c>
    </row>
    <row r="483" spans="1:7" x14ac:dyDescent="0.2">
      <c r="A483" s="189"/>
      <c r="B483" s="156"/>
      <c r="C483" s="139"/>
      <c r="D483" s="175"/>
      <c r="E483" s="176"/>
      <c r="F483" s="141"/>
      <c r="G483" s="201"/>
    </row>
    <row r="484" spans="1:7" x14ac:dyDescent="0.2">
      <c r="A484" s="189" t="s">
        <v>234</v>
      </c>
      <c r="B484" s="156" t="s">
        <v>294</v>
      </c>
      <c r="C484" s="139"/>
      <c r="D484" s="175" t="s">
        <v>303</v>
      </c>
      <c r="E484" s="176"/>
      <c r="F484" s="195"/>
      <c r="G484" s="260">
        <f>E484*F484</f>
        <v>0</v>
      </c>
    </row>
    <row r="485" spans="1:7" x14ac:dyDescent="0.2">
      <c r="A485" s="189"/>
      <c r="B485" s="156"/>
      <c r="C485" s="139"/>
      <c r="D485" s="175"/>
      <c r="E485" s="176"/>
      <c r="F485" s="141"/>
      <c r="G485" s="201"/>
    </row>
    <row r="486" spans="1:7" x14ac:dyDescent="0.2">
      <c r="A486" s="189" t="s">
        <v>235</v>
      </c>
      <c r="B486" s="156" t="s">
        <v>295</v>
      </c>
      <c r="C486" s="139"/>
      <c r="D486" s="175" t="s">
        <v>246</v>
      </c>
      <c r="E486" s="176">
        <v>1</v>
      </c>
      <c r="F486" s="195"/>
      <c r="G486" s="260">
        <f>E486*F486</f>
        <v>0</v>
      </c>
    </row>
    <row r="487" spans="1:7" x14ac:dyDescent="0.2">
      <c r="A487" s="189"/>
      <c r="B487" s="156"/>
      <c r="C487" s="139"/>
      <c r="D487" s="175"/>
      <c r="E487" s="176"/>
      <c r="F487" s="141"/>
      <c r="G487" s="142"/>
    </row>
    <row r="488" spans="1:7" x14ac:dyDescent="0.2">
      <c r="A488" s="189" t="s">
        <v>236</v>
      </c>
      <c r="B488" s="156" t="s">
        <v>296</v>
      </c>
      <c r="C488" s="139"/>
      <c r="D488" s="175" t="s">
        <v>246</v>
      </c>
      <c r="E488" s="176">
        <v>1</v>
      </c>
      <c r="F488" s="195"/>
      <c r="G488" s="260">
        <f>E488*F488</f>
        <v>0</v>
      </c>
    </row>
    <row r="489" spans="1:7" ht="13.5" thickBot="1" x14ac:dyDescent="0.25">
      <c r="A489" s="144"/>
      <c r="B489" s="145"/>
      <c r="C489" s="146"/>
      <c r="D489" s="161"/>
      <c r="E489" s="228"/>
      <c r="F489" s="149"/>
      <c r="G489" s="150"/>
    </row>
    <row r="490" spans="1:7" x14ac:dyDescent="0.2">
      <c r="A490" s="144"/>
      <c r="B490" s="145" t="s">
        <v>1</v>
      </c>
      <c r="C490" s="146"/>
      <c r="D490" s="161"/>
      <c r="E490" s="228"/>
      <c r="F490" s="149"/>
      <c r="G490" s="197">
        <f>SUM(G481:G489)</f>
        <v>0</v>
      </c>
    </row>
    <row r="491" spans="1:7" x14ac:dyDescent="0.2">
      <c r="A491" s="187"/>
      <c r="B491" s="151"/>
      <c r="C491" s="146"/>
      <c r="D491" s="231"/>
      <c r="E491" s="228"/>
      <c r="F491" s="149"/>
      <c r="G491" s="153"/>
    </row>
    <row r="492" spans="1:7" x14ac:dyDescent="0.2">
      <c r="A492" s="188" t="s">
        <v>237</v>
      </c>
      <c r="B492" s="154" t="s">
        <v>297</v>
      </c>
      <c r="C492" s="139"/>
      <c r="D492" s="174" t="s">
        <v>303</v>
      </c>
      <c r="E492" s="176"/>
      <c r="F492" s="195"/>
      <c r="G492" s="260">
        <f>E492*F492</f>
        <v>0</v>
      </c>
    </row>
    <row r="493" spans="1:7" ht="13.5" thickBot="1" x14ac:dyDescent="0.25">
      <c r="A493" s="144"/>
      <c r="B493" s="145"/>
      <c r="C493" s="146"/>
      <c r="D493" s="161"/>
      <c r="E493" s="228"/>
      <c r="F493" s="149"/>
      <c r="G493" s="150"/>
    </row>
    <row r="494" spans="1:7" x14ac:dyDescent="0.2">
      <c r="A494" s="144"/>
      <c r="B494" s="145" t="s">
        <v>1</v>
      </c>
      <c r="C494" s="146"/>
      <c r="D494" s="161"/>
      <c r="E494" s="228"/>
      <c r="F494" s="149"/>
      <c r="G494" s="197">
        <f>SUM(G492:G493)</f>
        <v>0</v>
      </c>
    </row>
    <row r="495" spans="1:7" x14ac:dyDescent="0.2">
      <c r="A495" s="187"/>
      <c r="B495" s="151"/>
      <c r="C495" s="146"/>
      <c r="D495" s="231"/>
      <c r="E495" s="228"/>
      <c r="F495" s="149"/>
      <c r="G495" s="153"/>
    </row>
    <row r="496" spans="1:7" x14ac:dyDescent="0.2">
      <c r="A496" s="188" t="s">
        <v>238</v>
      </c>
      <c r="B496" s="154" t="s">
        <v>298</v>
      </c>
      <c r="C496" s="139"/>
      <c r="D496" s="174" t="s">
        <v>303</v>
      </c>
      <c r="E496" s="176"/>
      <c r="F496" s="195"/>
      <c r="G496" s="260">
        <f>E496*F496</f>
        <v>0</v>
      </c>
    </row>
    <row r="497" spans="1:7" ht="13.5" thickBot="1" x14ac:dyDescent="0.25">
      <c r="A497" s="144"/>
      <c r="B497" s="145"/>
      <c r="C497" s="146"/>
      <c r="D497" s="161"/>
      <c r="E497" s="228"/>
      <c r="F497" s="149"/>
      <c r="G497" s="150"/>
    </row>
    <row r="498" spans="1:7" x14ac:dyDescent="0.2">
      <c r="A498" s="144"/>
      <c r="B498" s="145" t="s">
        <v>1</v>
      </c>
      <c r="C498" s="146"/>
      <c r="D498" s="161"/>
      <c r="E498" s="228"/>
      <c r="F498" s="149"/>
      <c r="G498" s="197">
        <f>SUM(G496:G497)</f>
        <v>0</v>
      </c>
    </row>
    <row r="499" spans="1:7" x14ac:dyDescent="0.2">
      <c r="A499" s="187"/>
      <c r="B499" s="151"/>
      <c r="C499" s="146"/>
      <c r="D499" s="231"/>
      <c r="E499" s="228"/>
      <c r="F499" s="149"/>
      <c r="G499" s="153"/>
    </row>
    <row r="500" spans="1:7" x14ac:dyDescent="0.2">
      <c r="A500" s="188" t="s">
        <v>239</v>
      </c>
      <c r="B500" s="154" t="s">
        <v>299</v>
      </c>
      <c r="C500" s="139"/>
      <c r="D500" s="174" t="s">
        <v>303</v>
      </c>
      <c r="E500" s="176"/>
      <c r="F500" s="195"/>
      <c r="G500" s="234">
        <f>E500*F500</f>
        <v>0</v>
      </c>
    </row>
    <row r="501" spans="1:7" ht="13.5" thickBot="1" x14ac:dyDescent="0.25">
      <c r="A501" s="144"/>
      <c r="B501" s="145"/>
      <c r="C501" s="146"/>
      <c r="D501" s="161"/>
      <c r="E501" s="228"/>
      <c r="F501" s="149"/>
      <c r="G501" s="150"/>
    </row>
    <row r="502" spans="1:7" x14ac:dyDescent="0.2">
      <c r="A502" s="144"/>
      <c r="B502" s="145" t="s">
        <v>1</v>
      </c>
      <c r="C502" s="146"/>
      <c r="D502" s="161"/>
      <c r="E502" s="228"/>
      <c r="F502" s="149"/>
      <c r="G502" s="197">
        <f>SUM(G500:G501)</f>
        <v>0</v>
      </c>
    </row>
    <row r="503" spans="1:7" x14ac:dyDescent="0.2">
      <c r="A503" s="187"/>
      <c r="B503" s="151"/>
      <c r="C503" s="146"/>
      <c r="D503" s="231"/>
      <c r="E503" s="228"/>
      <c r="F503" s="149"/>
      <c r="G503" s="153"/>
    </row>
    <row r="504" spans="1:7" x14ac:dyDescent="0.2">
      <c r="A504" s="188" t="s">
        <v>240</v>
      </c>
      <c r="B504" s="154" t="s">
        <v>379</v>
      </c>
      <c r="C504" s="139"/>
      <c r="D504" s="174" t="s">
        <v>303</v>
      </c>
      <c r="E504" s="176"/>
      <c r="F504" s="195"/>
      <c r="G504" s="260">
        <f>E504*F504</f>
        <v>0</v>
      </c>
    </row>
    <row r="505" spans="1:7" ht="13.5" thickBot="1" x14ac:dyDescent="0.25">
      <c r="A505" s="144"/>
      <c r="B505" s="145"/>
      <c r="C505" s="146"/>
      <c r="D505" s="161"/>
      <c r="E505" s="228"/>
      <c r="F505" s="149"/>
      <c r="G505" s="150"/>
    </row>
    <row r="506" spans="1:7" x14ac:dyDescent="0.2">
      <c r="A506" s="144"/>
      <c r="B506" s="145" t="s">
        <v>1</v>
      </c>
      <c r="C506" s="146"/>
      <c r="D506" s="161"/>
      <c r="E506" s="228"/>
      <c r="F506" s="149"/>
      <c r="G506" s="197">
        <f>SUM(G504:G505)</f>
        <v>0</v>
      </c>
    </row>
    <row r="507" spans="1:7" x14ac:dyDescent="0.2">
      <c r="A507" s="187"/>
      <c r="B507" s="151"/>
      <c r="C507" s="146"/>
      <c r="D507" s="231"/>
      <c r="E507" s="228"/>
      <c r="F507" s="149"/>
      <c r="G507" s="153"/>
    </row>
    <row r="508" spans="1:7" x14ac:dyDescent="0.2">
      <c r="A508" s="188" t="s">
        <v>241</v>
      </c>
      <c r="B508" s="154" t="s">
        <v>243</v>
      </c>
      <c r="C508" s="139"/>
      <c r="D508" s="174" t="s">
        <v>246</v>
      </c>
      <c r="E508" s="176">
        <v>1</v>
      </c>
      <c r="F508" s="195"/>
      <c r="G508" s="260">
        <f>E508*F508</f>
        <v>0</v>
      </c>
    </row>
    <row r="509" spans="1:7" ht="13.5" thickBot="1" x14ac:dyDescent="0.25">
      <c r="A509" s="144"/>
      <c r="B509" s="145"/>
      <c r="C509" s="146"/>
      <c r="D509" s="232"/>
      <c r="E509" s="228"/>
      <c r="F509" s="149"/>
      <c r="G509" s="150"/>
    </row>
    <row r="510" spans="1:7" x14ac:dyDescent="0.2">
      <c r="A510" s="144"/>
      <c r="B510" s="145" t="s">
        <v>1</v>
      </c>
      <c r="C510" s="146"/>
      <c r="D510" s="232"/>
      <c r="E510" s="228"/>
      <c r="F510" s="149"/>
      <c r="G510" s="197">
        <f>SUM(G508:G509)</f>
        <v>0</v>
      </c>
    </row>
    <row r="511" spans="1:7" x14ac:dyDescent="0.2">
      <c r="A511" s="144"/>
      <c r="B511" s="145"/>
      <c r="C511" s="146"/>
      <c r="D511" s="232"/>
      <c r="E511" s="228"/>
      <c r="F511" s="149"/>
      <c r="G511" s="155"/>
    </row>
    <row r="512" spans="1:7" ht="13.5" thickBot="1" x14ac:dyDescent="0.25">
      <c r="A512" s="144"/>
      <c r="B512" s="145"/>
      <c r="C512" s="146"/>
      <c r="D512" s="232"/>
      <c r="E512" s="228"/>
      <c r="F512" s="149"/>
      <c r="G512" s="150"/>
    </row>
    <row r="513" spans="1:11" x14ac:dyDescent="0.2">
      <c r="A513" s="144"/>
      <c r="B513" s="145" t="s">
        <v>244</v>
      </c>
      <c r="C513" s="146"/>
      <c r="D513" s="232"/>
      <c r="E513" s="228"/>
      <c r="F513" s="149"/>
      <c r="G513" s="197">
        <f>SUM(G476:G512)/2</f>
        <v>0</v>
      </c>
      <c r="H513" s="261"/>
    </row>
    <row r="514" spans="1:11" x14ac:dyDescent="0.2">
      <c r="A514" s="187"/>
      <c r="B514" s="151"/>
      <c r="C514" s="146"/>
      <c r="D514" s="233"/>
      <c r="E514" s="228"/>
      <c r="F514" s="149"/>
      <c r="G514" s="153"/>
    </row>
    <row r="515" spans="1:11" ht="13.5" thickBot="1" x14ac:dyDescent="0.25">
      <c r="A515" s="133"/>
      <c r="B515" s="425"/>
      <c r="C515" s="426"/>
      <c r="D515" s="147"/>
      <c r="E515" s="135"/>
      <c r="G515" s="142"/>
    </row>
    <row r="516" spans="1:11" ht="27" customHeight="1" thickBot="1" x14ac:dyDescent="0.25">
      <c r="A516" s="52"/>
      <c r="B516" s="442" t="s">
        <v>14</v>
      </c>
      <c r="C516" s="443"/>
      <c r="D516" s="53"/>
      <c r="E516" s="54"/>
      <c r="F516" s="55"/>
      <c r="G516" s="56"/>
    </row>
    <row r="517" spans="1:11" x14ac:dyDescent="0.2">
      <c r="A517" s="40"/>
      <c r="B517" s="47"/>
      <c r="C517" s="48"/>
      <c r="D517" s="44"/>
      <c r="E517" s="45"/>
      <c r="F517" s="46"/>
      <c r="G517" s="10"/>
    </row>
    <row r="518" spans="1:11" ht="35.25" customHeight="1" x14ac:dyDescent="0.2">
      <c r="A518" s="7">
        <v>3</v>
      </c>
      <c r="B518" s="419" t="s">
        <v>254</v>
      </c>
      <c r="C518" s="433"/>
      <c r="D518" s="12"/>
      <c r="E518" s="28"/>
      <c r="F518" s="4"/>
      <c r="G518" s="6">
        <f>+G66</f>
        <v>0</v>
      </c>
    </row>
    <row r="519" spans="1:11" ht="35.25" customHeight="1" x14ac:dyDescent="0.2">
      <c r="A519" s="7">
        <v>4</v>
      </c>
      <c r="B519" s="419" t="s">
        <v>252</v>
      </c>
      <c r="C519" s="433"/>
      <c r="D519" s="12"/>
      <c r="E519" s="28"/>
      <c r="F519" s="4"/>
      <c r="G519" s="6">
        <f>+G200</f>
        <v>0</v>
      </c>
    </row>
    <row r="520" spans="1:11" ht="35.25" customHeight="1" x14ac:dyDescent="0.2">
      <c r="A520" s="7">
        <v>5</v>
      </c>
      <c r="B520" s="456" t="s">
        <v>245</v>
      </c>
      <c r="C520" s="457"/>
      <c r="D520" s="12"/>
      <c r="E520" s="28"/>
      <c r="F520" s="4"/>
      <c r="G520" s="6">
        <f>G270</f>
        <v>0</v>
      </c>
      <c r="J520" s="419"/>
      <c r="K520" s="433"/>
    </row>
    <row r="521" spans="1:11" ht="35.25" customHeight="1" x14ac:dyDescent="0.2">
      <c r="A521" s="7">
        <v>6</v>
      </c>
      <c r="B521" s="419" t="s">
        <v>253</v>
      </c>
      <c r="C521" s="433"/>
      <c r="D521" s="12"/>
      <c r="E521" s="28"/>
      <c r="F521" s="4"/>
      <c r="G521" s="6">
        <f>G360</f>
        <v>0</v>
      </c>
    </row>
    <row r="522" spans="1:11" ht="35.25" customHeight="1" x14ac:dyDescent="0.2">
      <c r="A522" s="7">
        <v>7</v>
      </c>
      <c r="B522" s="419" t="s">
        <v>248</v>
      </c>
      <c r="C522" s="433"/>
      <c r="D522" s="12"/>
      <c r="E522" s="28"/>
      <c r="F522" s="4"/>
      <c r="G522" s="6">
        <f>G400</f>
        <v>0</v>
      </c>
    </row>
    <row r="523" spans="1:11" ht="35.25" customHeight="1" x14ac:dyDescent="0.2">
      <c r="A523" s="7">
        <v>8</v>
      </c>
      <c r="B523" s="419" t="s">
        <v>247</v>
      </c>
      <c r="C523" s="433"/>
      <c r="D523" s="12"/>
      <c r="E523" s="28"/>
      <c r="F523" s="4"/>
      <c r="G523" s="6">
        <f>G443</f>
        <v>0</v>
      </c>
    </row>
    <row r="524" spans="1:11" ht="35.25" customHeight="1" x14ac:dyDescent="0.2">
      <c r="A524" s="7">
        <v>9</v>
      </c>
      <c r="B524" s="419" t="s">
        <v>249</v>
      </c>
      <c r="C524" s="433"/>
      <c r="D524" s="12"/>
      <c r="E524" s="28"/>
      <c r="F524" s="4"/>
      <c r="G524" s="6">
        <f>G474</f>
        <v>0</v>
      </c>
    </row>
    <row r="525" spans="1:11" ht="35.25" customHeight="1" x14ac:dyDescent="0.2">
      <c r="A525" s="7">
        <v>10</v>
      </c>
      <c r="B525" s="419" t="s">
        <v>306</v>
      </c>
      <c r="C525" s="433"/>
      <c r="D525" s="12"/>
      <c r="E525" s="28"/>
      <c r="F525" s="4"/>
      <c r="G525" s="6">
        <f>G513</f>
        <v>0</v>
      </c>
    </row>
    <row r="526" spans="1:11" ht="13.5" thickBot="1" x14ac:dyDescent="0.25">
      <c r="A526" s="7"/>
      <c r="B526" s="50"/>
      <c r="C526" s="51"/>
      <c r="D526" s="12"/>
      <c r="E526" s="28"/>
      <c r="F526" s="2"/>
      <c r="G526" s="10"/>
    </row>
    <row r="527" spans="1:11" s="18" customFormat="1" ht="13.5" thickTop="1" x14ac:dyDescent="0.2">
      <c r="A527" s="9"/>
      <c r="B527" s="427" t="s">
        <v>5</v>
      </c>
      <c r="C527" s="428"/>
      <c r="D527" s="34"/>
      <c r="E527" s="35"/>
      <c r="F527" s="3"/>
      <c r="G527" s="41">
        <f>SUM(G518:G526)</f>
        <v>0</v>
      </c>
    </row>
    <row r="528" spans="1:11" x14ac:dyDescent="0.2">
      <c r="A528" s="14"/>
      <c r="B528" s="429"/>
      <c r="C528" s="430"/>
      <c r="D528" s="21"/>
      <c r="E528" s="33"/>
      <c r="F528" s="2"/>
      <c r="G528" s="15"/>
    </row>
    <row r="529" spans="1:7" s="5" customFormat="1" x14ac:dyDescent="0.2">
      <c r="A529" s="9"/>
      <c r="B529" s="431" t="s">
        <v>7</v>
      </c>
      <c r="C529" s="432"/>
      <c r="D529" s="21"/>
      <c r="E529" s="33"/>
      <c r="F529" s="16"/>
      <c r="G529" s="17">
        <f>G527*20%</f>
        <v>0</v>
      </c>
    </row>
    <row r="530" spans="1:7" ht="13.5" thickBot="1" x14ac:dyDescent="0.25">
      <c r="A530" s="14"/>
      <c r="B530" s="429"/>
      <c r="C530" s="430"/>
      <c r="D530" s="21"/>
      <c r="E530" s="33"/>
      <c r="F530" s="2"/>
      <c r="G530" s="19"/>
    </row>
    <row r="531" spans="1:7" ht="13.5" thickTop="1" x14ac:dyDescent="0.2">
      <c r="A531" s="9"/>
      <c r="B531" s="427" t="s">
        <v>6</v>
      </c>
      <c r="C531" s="428"/>
      <c r="D531" s="34"/>
      <c r="E531" s="35"/>
      <c r="F531" s="3"/>
      <c r="G531" s="13">
        <f>G527+G529</f>
        <v>0</v>
      </c>
    </row>
  </sheetData>
  <sheetProtection insertRows="0" deleteRows="0"/>
  <mergeCells count="106">
    <mergeCell ref="J520:K520"/>
    <mergeCell ref="B272:C272"/>
    <mergeCell ref="A13:A15"/>
    <mergeCell ref="B13:C13"/>
    <mergeCell ref="D13:D15"/>
    <mergeCell ref="B9:C9"/>
    <mergeCell ref="B11:C11"/>
    <mergeCell ref="B523:C523"/>
    <mergeCell ref="B520:C520"/>
    <mergeCell ref="B521:C521"/>
    <mergeCell ref="B522:C522"/>
    <mergeCell ref="B110:C110"/>
    <mergeCell ref="B112:C112"/>
    <mergeCell ref="B114:C114"/>
    <mergeCell ref="B116:C116"/>
    <mergeCell ref="B118:C118"/>
    <mergeCell ref="B120:C120"/>
    <mergeCell ref="B121:C121"/>
    <mergeCell ref="B123:C123"/>
    <mergeCell ref="B125:C125"/>
    <mergeCell ref="B127:C127"/>
    <mergeCell ref="B129:C129"/>
    <mergeCell ref="B131:C131"/>
    <mergeCell ref="B133:C133"/>
    <mergeCell ref="C1:G6"/>
    <mergeCell ref="B516:C516"/>
    <mergeCell ref="B518:C518"/>
    <mergeCell ref="B16:C16"/>
    <mergeCell ref="E13:E15"/>
    <mergeCell ref="F13:F15"/>
    <mergeCell ref="G13:G15"/>
    <mergeCell ref="B14:C14"/>
    <mergeCell ref="B15:C15"/>
    <mergeCell ref="B7:C7"/>
    <mergeCell ref="B12:C12"/>
    <mergeCell ref="B17:C17"/>
    <mergeCell ref="B67:C67"/>
    <mergeCell ref="B199:C199"/>
    <mergeCell ref="B515:C515"/>
    <mergeCell ref="B19:C19"/>
    <mergeCell ref="B65:C65"/>
    <mergeCell ref="B201:C201"/>
    <mergeCell ref="B291:C291"/>
    <mergeCell ref="B444:C444"/>
    <mergeCell ref="B402:C402"/>
    <mergeCell ref="B348:C348"/>
    <mergeCell ref="B349:C349"/>
    <mergeCell ref="B108:C108"/>
    <mergeCell ref="B531:C531"/>
    <mergeCell ref="B527:C527"/>
    <mergeCell ref="B528:C528"/>
    <mergeCell ref="B529:C529"/>
    <mergeCell ref="B530:C530"/>
    <mergeCell ref="B524:C524"/>
    <mergeCell ref="B525:C525"/>
    <mergeCell ref="B519:C519"/>
    <mergeCell ref="B21:C21"/>
    <mergeCell ref="B23:C23"/>
    <mergeCell ref="B38:C38"/>
    <mergeCell ref="B40:C40"/>
    <mergeCell ref="B48:C48"/>
    <mergeCell ref="B50:C50"/>
    <mergeCell ref="B58:C58"/>
    <mergeCell ref="B60:C60"/>
    <mergeCell ref="B64:C64"/>
    <mergeCell ref="B85:C85"/>
    <mergeCell ref="B95:C95"/>
    <mergeCell ref="B97:C97"/>
    <mergeCell ref="B99:C99"/>
    <mergeCell ref="B100:C100"/>
    <mergeCell ref="B102:C102"/>
    <mergeCell ref="B104:C104"/>
    <mergeCell ref="B135:C135"/>
    <mergeCell ref="B137:C137"/>
    <mergeCell ref="B139:C139"/>
    <mergeCell ref="B141:C141"/>
    <mergeCell ref="B143:C143"/>
    <mergeCell ref="B144:C144"/>
    <mergeCell ref="B146:C146"/>
    <mergeCell ref="B148:C148"/>
    <mergeCell ref="B150:C150"/>
    <mergeCell ref="B152:C152"/>
    <mergeCell ref="B154:C154"/>
    <mergeCell ref="B156:C156"/>
    <mergeCell ref="B158:C158"/>
    <mergeCell ref="B160:C160"/>
    <mergeCell ref="B162:C162"/>
    <mergeCell ref="B164:C164"/>
    <mergeCell ref="B166:C166"/>
    <mergeCell ref="B168:C168"/>
    <mergeCell ref="B170:C170"/>
    <mergeCell ref="B171:C171"/>
    <mergeCell ref="B173:C173"/>
    <mergeCell ref="B175:C175"/>
    <mergeCell ref="B177:C177"/>
    <mergeCell ref="B179:C179"/>
    <mergeCell ref="B198:C198"/>
    <mergeCell ref="B181:C181"/>
    <mergeCell ref="B182:C182"/>
    <mergeCell ref="B184:C184"/>
    <mergeCell ref="B186:C186"/>
    <mergeCell ref="B188:C188"/>
    <mergeCell ref="B190:C190"/>
    <mergeCell ref="B192:C192"/>
    <mergeCell ref="B194:C194"/>
    <mergeCell ref="B196:C196"/>
  </mergeCells>
  <phoneticPr fontId="17" type="noConversion"/>
  <conditionalFormatting sqref="G38">
    <cfRule type="cellIs" dxfId="21" priority="2" operator="equal">
      <formula>0</formula>
    </cfRule>
  </conditionalFormatting>
  <conditionalFormatting sqref="G58">
    <cfRule type="cellIs" dxfId="20" priority="3" operator="equal">
      <formula>0</formula>
    </cfRule>
  </conditionalFormatting>
  <conditionalFormatting sqref="G64">
    <cfRule type="cellIs" dxfId="19" priority="1" operator="equal">
      <formula>0</formula>
    </cfRule>
  </conditionalFormatting>
  <conditionalFormatting sqref="G95">
    <cfRule type="cellIs" dxfId="18" priority="6" operator="equal">
      <formula>0</formula>
    </cfRule>
  </conditionalFormatting>
  <conditionalFormatting sqref="G198:G199">
    <cfRule type="cellIs" dxfId="17" priority="5" operator="equal">
      <formula>0</formula>
    </cfRule>
  </conditionalFormatting>
  <conditionalFormatting sqref="G527 G529 G531">
    <cfRule type="cellIs" dxfId="16" priority="18" operator="equal">
      <formula>0</formula>
    </cfRule>
  </conditionalFormatting>
  <printOptions horizontalCentered="1" gridLines="1"/>
  <pageMargins left="0.23622047244094491" right="0.23622047244094491" top="0.74803149606299213" bottom="0.74803149606299213" header="0.31496062992125984" footer="0.31496062992125984"/>
  <pageSetup paperSize="9" scale="71" orientation="portrait" r:id="rId1"/>
  <headerFooter alignWithMargins="0">
    <oddFooter>&amp;L&amp;F&amp;R&amp;8Page  &amp;P/&amp;N</oddFooter>
  </headerFooter>
  <rowBreaks count="5" manualBreakCount="5">
    <brk id="66" max="6" man="1"/>
    <brk id="200" max="6" man="1"/>
    <brk id="271" max="6" man="1"/>
    <brk id="443" max="6" man="1"/>
    <brk id="515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7788-2190-4E60-9B2D-4126C84B68CB}">
  <sheetPr>
    <tabColor theme="0"/>
  </sheetPr>
  <dimension ref="A1:L397"/>
  <sheetViews>
    <sheetView view="pageBreakPreview" zoomScaleNormal="100" zoomScaleSheetLayoutView="100" workbookViewId="0">
      <selection activeCell="B383" sqref="B383:C383"/>
    </sheetView>
  </sheetViews>
  <sheetFormatPr baseColWidth="10" defaultColWidth="11.42578125" defaultRowHeight="12.75" x14ac:dyDescent="0.2"/>
  <cols>
    <col min="1" max="1" width="9.7109375" style="1" customWidth="1"/>
    <col min="2" max="2" width="44.28515625" style="1" customWidth="1"/>
    <col min="3" max="3" width="9.7109375" style="1" customWidth="1"/>
    <col min="4" max="4" width="7.7109375" style="36" customWidth="1"/>
    <col min="5" max="5" width="11.7109375" style="36" customWidth="1"/>
    <col min="6" max="6" width="11.7109375" style="1" customWidth="1"/>
    <col min="7" max="7" width="13.85546875" style="1" bestFit="1" customWidth="1"/>
    <col min="8" max="8" width="12.85546875" style="1" bestFit="1" customWidth="1"/>
    <col min="9" max="16384" width="11.42578125" style="1"/>
  </cols>
  <sheetData>
    <row r="1" spans="1:7" ht="12.75" customHeight="1" x14ac:dyDescent="0.2">
      <c r="A1" s="180"/>
      <c r="B1" s="180"/>
      <c r="C1" s="439" t="s">
        <v>544</v>
      </c>
      <c r="D1" s="440"/>
      <c r="E1" s="440"/>
      <c r="F1" s="440"/>
      <c r="G1" s="440"/>
    </row>
    <row r="2" spans="1:7" x14ac:dyDescent="0.2">
      <c r="A2" s="180"/>
      <c r="B2" s="180"/>
      <c r="C2" s="440"/>
      <c r="D2" s="440"/>
      <c r="E2" s="440"/>
      <c r="F2" s="440"/>
      <c r="G2" s="440"/>
    </row>
    <row r="3" spans="1:7" x14ac:dyDescent="0.2">
      <c r="A3" s="180"/>
      <c r="B3" s="180"/>
      <c r="C3" s="440"/>
      <c r="D3" s="440"/>
      <c r="E3" s="440"/>
      <c r="F3" s="440"/>
      <c r="G3" s="440"/>
    </row>
    <row r="4" spans="1:7" x14ac:dyDescent="0.2">
      <c r="A4" s="180"/>
      <c r="B4" s="180"/>
      <c r="C4" s="440"/>
      <c r="D4" s="440"/>
      <c r="E4" s="440"/>
      <c r="F4" s="440"/>
      <c r="G4" s="440"/>
    </row>
    <row r="5" spans="1:7" x14ac:dyDescent="0.2">
      <c r="A5" s="180"/>
      <c r="B5" s="180"/>
      <c r="C5" s="440"/>
      <c r="D5" s="440"/>
      <c r="E5" s="440"/>
      <c r="F5" s="440"/>
      <c r="G5" s="440"/>
    </row>
    <row r="6" spans="1:7" x14ac:dyDescent="0.2">
      <c r="A6" s="181"/>
      <c r="B6" s="181"/>
      <c r="C6" s="441"/>
      <c r="D6" s="441"/>
      <c r="E6" s="441"/>
      <c r="F6" s="441"/>
      <c r="G6" s="441"/>
    </row>
    <row r="7" spans="1:7" ht="37.9" customHeight="1" x14ac:dyDescent="0.2">
      <c r="A7" s="39" t="s">
        <v>0</v>
      </c>
      <c r="B7" s="451" t="s">
        <v>4</v>
      </c>
      <c r="C7" s="451"/>
      <c r="D7" s="39" t="s">
        <v>2</v>
      </c>
      <c r="E7" s="20" t="s">
        <v>9</v>
      </c>
      <c r="F7" s="39" t="s">
        <v>3</v>
      </c>
      <c r="G7" s="39" t="s">
        <v>1</v>
      </c>
    </row>
    <row r="8" spans="1:7" ht="15.75" customHeight="1" x14ac:dyDescent="0.2">
      <c r="A8" s="103"/>
      <c r="B8" s="104"/>
      <c r="C8" s="105"/>
      <c r="D8" s="97"/>
      <c r="E8" s="98"/>
      <c r="F8" s="99"/>
      <c r="G8" s="100"/>
    </row>
    <row r="9" spans="1:7" ht="18" x14ac:dyDescent="0.2">
      <c r="A9" s="39"/>
      <c r="B9" s="466" t="s">
        <v>43</v>
      </c>
      <c r="C9" s="467"/>
      <c r="D9" s="110"/>
      <c r="E9" s="111"/>
      <c r="F9" s="112"/>
      <c r="G9" s="113"/>
    </row>
    <row r="10" spans="1:7" ht="8.25" customHeight="1" x14ac:dyDescent="0.2">
      <c r="A10" s="114"/>
      <c r="B10" s="115"/>
      <c r="C10" s="116"/>
      <c r="D10" s="117"/>
      <c r="E10" s="118"/>
      <c r="F10" s="119"/>
      <c r="G10" s="120"/>
    </row>
    <row r="11" spans="1:7" ht="18" x14ac:dyDescent="0.2">
      <c r="A11" s="39"/>
      <c r="B11" s="466" t="s">
        <v>44</v>
      </c>
      <c r="C11" s="467"/>
      <c r="D11" s="106"/>
      <c r="E11" s="107"/>
      <c r="F11" s="108"/>
      <c r="G11" s="109"/>
    </row>
    <row r="12" spans="1:7" x14ac:dyDescent="0.2">
      <c r="A12" s="25"/>
      <c r="B12" s="449" t="s">
        <v>10</v>
      </c>
      <c r="C12" s="450"/>
      <c r="D12" s="29"/>
      <c r="E12" s="30"/>
      <c r="F12" s="26"/>
      <c r="G12" s="27"/>
    </row>
    <row r="13" spans="1:7" ht="135" customHeight="1" x14ac:dyDescent="0.2">
      <c r="A13" s="464"/>
      <c r="B13" s="449" t="s">
        <v>11</v>
      </c>
      <c r="C13" s="450"/>
      <c r="D13" s="465"/>
      <c r="E13" s="446"/>
      <c r="F13" s="447"/>
      <c r="G13" s="448"/>
    </row>
    <row r="14" spans="1:7" ht="27.75" customHeight="1" x14ac:dyDescent="0.2">
      <c r="A14" s="464"/>
      <c r="B14" s="449" t="s">
        <v>8</v>
      </c>
      <c r="C14" s="450"/>
      <c r="D14" s="465"/>
      <c r="E14" s="446"/>
      <c r="F14" s="447"/>
      <c r="G14" s="448"/>
    </row>
    <row r="15" spans="1:7" ht="33" customHeight="1" x14ac:dyDescent="0.2">
      <c r="A15" s="464"/>
      <c r="B15" s="449" t="s">
        <v>12</v>
      </c>
      <c r="C15" s="450"/>
      <c r="D15" s="465"/>
      <c r="E15" s="446"/>
      <c r="F15" s="447"/>
      <c r="G15" s="448"/>
    </row>
    <row r="16" spans="1:7" ht="14.25" hidden="1" customHeight="1" x14ac:dyDescent="0.2">
      <c r="A16" s="22"/>
      <c r="B16" s="533"/>
      <c r="C16" s="534"/>
      <c r="D16" s="31"/>
      <c r="E16" s="32"/>
      <c r="F16" s="23"/>
      <c r="G16" s="24"/>
    </row>
    <row r="17" spans="1:7" s="5" customFormat="1" ht="25.5" customHeight="1" x14ac:dyDescent="0.2">
      <c r="A17" s="87">
        <v>4</v>
      </c>
      <c r="B17" s="452" t="s">
        <v>252</v>
      </c>
      <c r="C17" s="453"/>
      <c r="D17" s="387"/>
      <c r="E17" s="388"/>
      <c r="F17" s="389"/>
      <c r="G17" s="91"/>
    </row>
    <row r="18" spans="1:7" s="5" customFormat="1" ht="12.75" customHeight="1" x14ac:dyDescent="0.2">
      <c r="A18" s="7"/>
      <c r="B18" s="37"/>
      <c r="C18" s="38"/>
      <c r="D18" s="34"/>
      <c r="E18" s="35"/>
      <c r="F18" s="3"/>
      <c r="G18" s="91"/>
    </row>
    <row r="19" spans="1:7" ht="14.25" customHeight="1" x14ac:dyDescent="0.2">
      <c r="A19" s="7" t="s">
        <v>65</v>
      </c>
      <c r="B19" s="419" t="s">
        <v>66</v>
      </c>
      <c r="C19" s="433"/>
      <c r="D19" s="34"/>
      <c r="E19" s="33"/>
      <c r="F19" s="382"/>
      <c r="G19" s="91"/>
    </row>
    <row r="20" spans="1:7" ht="14.25" customHeight="1" x14ac:dyDescent="0.2">
      <c r="A20" s="9"/>
      <c r="B20" s="50"/>
      <c r="C20" s="51"/>
      <c r="D20" s="34"/>
      <c r="E20" s="33"/>
      <c r="F20" s="382"/>
      <c r="G20" s="91"/>
    </row>
    <row r="21" spans="1:7" ht="14.25" customHeight="1" x14ac:dyDescent="0.2">
      <c r="A21" s="14" t="s">
        <v>67</v>
      </c>
      <c r="B21" s="121" t="s">
        <v>68</v>
      </c>
      <c r="C21" s="51"/>
      <c r="D21" s="21" t="s">
        <v>60</v>
      </c>
      <c r="E21" s="33">
        <v>1</v>
      </c>
      <c r="F21" s="382"/>
      <c r="G21" s="91">
        <f>F21*E21</f>
        <v>0</v>
      </c>
    </row>
    <row r="22" spans="1:7" ht="14.25" customHeight="1" x14ac:dyDescent="0.2">
      <c r="A22" s="9"/>
      <c r="B22" s="50"/>
      <c r="C22" s="51"/>
      <c r="D22" s="21"/>
      <c r="E22" s="33"/>
      <c r="F22" s="382"/>
      <c r="G22" s="91"/>
    </row>
    <row r="23" spans="1:7" ht="14.25" customHeight="1" x14ac:dyDescent="0.2">
      <c r="A23" s="14" t="s">
        <v>69</v>
      </c>
      <c r="B23" s="121" t="s">
        <v>70</v>
      </c>
      <c r="C23" s="51"/>
      <c r="D23" s="21" t="s">
        <v>60</v>
      </c>
      <c r="E23" s="33">
        <v>1</v>
      </c>
      <c r="F23" s="382"/>
      <c r="G23" s="91">
        <f>F23*E23</f>
        <v>0</v>
      </c>
    </row>
    <row r="24" spans="1:7" ht="14.25" customHeight="1" x14ac:dyDescent="0.2">
      <c r="A24" s="9"/>
      <c r="B24" s="50"/>
      <c r="C24" s="51"/>
      <c r="D24" s="21"/>
      <c r="E24" s="33"/>
      <c r="F24" s="382"/>
      <c r="G24" s="91"/>
    </row>
    <row r="25" spans="1:7" ht="14.25" customHeight="1" x14ac:dyDescent="0.2">
      <c r="A25" s="14" t="s">
        <v>73</v>
      </c>
      <c r="B25" s="121" t="s">
        <v>74</v>
      </c>
      <c r="C25" s="51"/>
      <c r="D25" s="21" t="s">
        <v>60</v>
      </c>
      <c r="E25" s="33">
        <v>1</v>
      </c>
      <c r="F25" s="382"/>
      <c r="G25" s="91">
        <f>F25*E25</f>
        <v>0</v>
      </c>
    </row>
    <row r="26" spans="1:7" ht="14.25" customHeight="1" x14ac:dyDescent="0.2">
      <c r="A26" s="9"/>
      <c r="B26" s="50"/>
      <c r="C26" s="51"/>
      <c r="D26" s="21"/>
      <c r="E26" s="33"/>
      <c r="F26" s="382"/>
      <c r="G26" s="91"/>
    </row>
    <row r="27" spans="1:7" ht="14.25" customHeight="1" x14ac:dyDescent="0.2">
      <c r="A27" s="14" t="s">
        <v>75</v>
      </c>
      <c r="B27" s="121" t="s">
        <v>76</v>
      </c>
      <c r="C27" s="51"/>
      <c r="D27" s="21" t="s">
        <v>60</v>
      </c>
      <c r="E27" s="33">
        <v>1</v>
      </c>
      <c r="F27" s="382"/>
      <c r="G27" s="91">
        <f>F27*E27</f>
        <v>0</v>
      </c>
    </row>
    <row r="28" spans="1:7" ht="14.25" customHeight="1" x14ac:dyDescent="0.2">
      <c r="A28" s="9"/>
      <c r="B28" s="50"/>
      <c r="C28" s="51"/>
      <c r="D28" s="21"/>
      <c r="E28" s="33"/>
      <c r="F28" s="382"/>
      <c r="G28" s="91"/>
    </row>
    <row r="29" spans="1:7" ht="14.25" customHeight="1" x14ac:dyDescent="0.2">
      <c r="A29" s="14" t="s">
        <v>77</v>
      </c>
      <c r="B29" s="121" t="s">
        <v>78</v>
      </c>
      <c r="C29" s="51"/>
      <c r="D29" s="34"/>
      <c r="E29" s="33"/>
      <c r="F29" s="382"/>
      <c r="G29" s="91"/>
    </row>
    <row r="30" spans="1:7" ht="14.25" customHeight="1" x14ac:dyDescent="0.2">
      <c r="A30" s="96"/>
      <c r="B30" s="42" t="s">
        <v>79</v>
      </c>
      <c r="C30" s="43"/>
      <c r="D30" s="21" t="s">
        <v>60</v>
      </c>
      <c r="E30" s="33">
        <v>1</v>
      </c>
      <c r="F30" s="382"/>
      <c r="G30" s="91">
        <f>F30*E30</f>
        <v>0</v>
      </c>
    </row>
    <row r="31" spans="1:7" ht="14.25" customHeight="1" x14ac:dyDescent="0.2">
      <c r="A31" s="9"/>
      <c r="B31" s="50"/>
      <c r="C31" s="58"/>
      <c r="D31" s="21"/>
      <c r="E31" s="33"/>
      <c r="F31" s="382"/>
      <c r="G31" s="91"/>
    </row>
    <row r="32" spans="1:7" ht="14.25" customHeight="1" x14ac:dyDescent="0.2">
      <c r="A32" s="9"/>
      <c r="B32" s="42" t="s">
        <v>80</v>
      </c>
      <c r="C32" s="58"/>
      <c r="D32" s="21" t="s">
        <v>60</v>
      </c>
      <c r="E32" s="33">
        <v>1</v>
      </c>
      <c r="F32" s="382"/>
      <c r="G32" s="91">
        <f>F32*E32</f>
        <v>0</v>
      </c>
    </row>
    <row r="33" spans="1:7" ht="14.25" customHeight="1" x14ac:dyDescent="0.2">
      <c r="A33" s="9"/>
      <c r="B33" s="50"/>
      <c r="C33" s="58"/>
      <c r="D33" s="21"/>
      <c r="E33" s="33"/>
      <c r="F33" s="382"/>
      <c r="G33" s="91"/>
    </row>
    <row r="34" spans="1:7" ht="14.25" customHeight="1" x14ac:dyDescent="0.2">
      <c r="A34" s="9"/>
      <c r="B34" s="42" t="s">
        <v>81</v>
      </c>
      <c r="C34" s="58"/>
      <c r="D34" s="21" t="s">
        <v>60</v>
      </c>
      <c r="E34" s="33">
        <v>1</v>
      </c>
      <c r="F34" s="382"/>
      <c r="G34" s="91">
        <f>F34*E34</f>
        <v>0</v>
      </c>
    </row>
    <row r="35" spans="1:7" ht="14.25" customHeight="1" x14ac:dyDescent="0.2">
      <c r="A35" s="9"/>
      <c r="B35" s="50"/>
      <c r="C35" s="58"/>
      <c r="D35" s="21"/>
      <c r="E35" s="33"/>
      <c r="F35" s="382"/>
      <c r="G35" s="91"/>
    </row>
    <row r="36" spans="1:7" ht="14.25" customHeight="1" x14ac:dyDescent="0.2">
      <c r="A36" s="9"/>
      <c r="B36" s="42" t="s">
        <v>82</v>
      </c>
      <c r="C36" s="58"/>
      <c r="D36" s="21" t="s">
        <v>60</v>
      </c>
      <c r="E36" s="33">
        <v>1</v>
      </c>
      <c r="F36" s="382"/>
      <c r="G36" s="91">
        <f>F36*E36</f>
        <v>0</v>
      </c>
    </row>
    <row r="37" spans="1:7" ht="14.25" customHeight="1" x14ac:dyDescent="0.2">
      <c r="A37" s="9"/>
      <c r="B37" s="50"/>
      <c r="C37" s="58"/>
      <c r="D37" s="21"/>
      <c r="E37" s="33"/>
      <c r="F37" s="382"/>
      <c r="G37" s="91"/>
    </row>
    <row r="38" spans="1:7" ht="14.25" customHeight="1" x14ac:dyDescent="0.2">
      <c r="A38" s="9"/>
      <c r="B38" s="423" t="s">
        <v>91</v>
      </c>
      <c r="C38" s="424"/>
      <c r="D38" s="34"/>
      <c r="E38" s="33"/>
      <c r="F38" s="382"/>
      <c r="G38" s="132">
        <f>G36+G34+G32+G30</f>
        <v>0</v>
      </c>
    </row>
    <row r="39" spans="1:7" ht="14.25" customHeight="1" x14ac:dyDescent="0.2">
      <c r="A39" s="9"/>
      <c r="B39" s="122"/>
      <c r="C39" s="124"/>
      <c r="D39" s="34"/>
      <c r="E39" s="33"/>
      <c r="F39" s="382"/>
      <c r="G39" s="6"/>
    </row>
    <row r="40" spans="1:7" ht="14.25" customHeight="1" x14ac:dyDescent="0.2">
      <c r="A40" s="14" t="s">
        <v>83</v>
      </c>
      <c r="B40" s="121" t="s">
        <v>84</v>
      </c>
      <c r="C40" s="124"/>
      <c r="D40" s="34"/>
      <c r="E40" s="33"/>
      <c r="F40" s="382"/>
      <c r="G40" s="6"/>
    </row>
    <row r="41" spans="1:7" ht="14.25" customHeight="1" x14ac:dyDescent="0.2">
      <c r="A41" s="9"/>
      <c r="B41" s="122"/>
      <c r="C41" s="124"/>
      <c r="D41" s="34"/>
      <c r="E41" s="33"/>
      <c r="F41" s="382"/>
      <c r="G41" s="6"/>
    </row>
    <row r="42" spans="1:7" ht="14.25" customHeight="1" x14ac:dyDescent="0.2">
      <c r="A42" s="14" t="s">
        <v>85</v>
      </c>
      <c r="B42" s="121" t="s">
        <v>86</v>
      </c>
      <c r="C42" s="124"/>
      <c r="D42" s="21" t="s">
        <v>60</v>
      </c>
      <c r="E42" s="33">
        <v>1</v>
      </c>
      <c r="F42" s="382"/>
      <c r="G42" s="91">
        <f>F42*E42</f>
        <v>0</v>
      </c>
    </row>
    <row r="43" spans="1:7" ht="14.25" customHeight="1" x14ac:dyDescent="0.2">
      <c r="A43" s="9"/>
      <c r="B43" s="122"/>
      <c r="C43" s="124"/>
      <c r="D43" s="21"/>
      <c r="E43" s="33"/>
      <c r="F43" s="382"/>
      <c r="G43" s="91"/>
    </row>
    <row r="44" spans="1:7" ht="14.25" customHeight="1" x14ac:dyDescent="0.2">
      <c r="A44" s="14" t="s">
        <v>87</v>
      </c>
      <c r="B44" s="121" t="s">
        <v>93</v>
      </c>
      <c r="C44" s="124"/>
      <c r="D44" s="21" t="s">
        <v>60</v>
      </c>
      <c r="E44" s="33">
        <v>1</v>
      </c>
      <c r="F44" s="382"/>
      <c r="G44" s="91">
        <f>F44*E44</f>
        <v>0</v>
      </c>
    </row>
    <row r="45" spans="1:7" ht="14.25" customHeight="1" x14ac:dyDescent="0.2">
      <c r="A45" s="9"/>
      <c r="B45" s="122"/>
      <c r="C45" s="124"/>
      <c r="D45" s="21"/>
      <c r="E45" s="33"/>
      <c r="F45" s="382"/>
      <c r="G45" s="91"/>
    </row>
    <row r="46" spans="1:7" ht="14.25" customHeight="1" x14ac:dyDescent="0.2">
      <c r="A46" s="14" t="s">
        <v>88</v>
      </c>
      <c r="B46" s="121" t="s">
        <v>94</v>
      </c>
      <c r="C46" s="124"/>
      <c r="D46" s="21" t="s">
        <v>60</v>
      </c>
      <c r="E46" s="33">
        <v>1</v>
      </c>
      <c r="F46" s="382"/>
      <c r="G46" s="91">
        <f>F46*E46</f>
        <v>0</v>
      </c>
    </row>
    <row r="47" spans="1:7" ht="14.25" customHeight="1" thickBot="1" x14ac:dyDescent="0.25">
      <c r="A47" s="9"/>
      <c r="B47" s="122"/>
      <c r="C47" s="124"/>
      <c r="D47" s="21"/>
      <c r="E47" s="33"/>
      <c r="F47" s="382"/>
      <c r="G47" s="91"/>
    </row>
    <row r="48" spans="1:7" ht="14.25" customHeight="1" x14ac:dyDescent="0.2">
      <c r="A48" s="9"/>
      <c r="B48" s="425" t="s">
        <v>92</v>
      </c>
      <c r="C48" s="426"/>
      <c r="D48" s="34"/>
      <c r="E48" s="33"/>
      <c r="F48" s="382"/>
      <c r="G48" s="11">
        <f>G46+G44+G42+G38+G27+G25+G23+G21</f>
        <v>0</v>
      </c>
    </row>
    <row r="49" spans="1:7" ht="14.25" customHeight="1" x14ac:dyDescent="0.2">
      <c r="A49" s="9"/>
      <c r="B49" s="50"/>
      <c r="C49" s="58"/>
      <c r="D49" s="34"/>
      <c r="E49" s="33"/>
      <c r="F49" s="382"/>
      <c r="G49" s="6"/>
    </row>
    <row r="50" spans="1:7" ht="14.25" customHeight="1" x14ac:dyDescent="0.2">
      <c r="A50" s="7" t="s">
        <v>89</v>
      </c>
      <c r="B50" s="419" t="s">
        <v>90</v>
      </c>
      <c r="C50" s="433"/>
      <c r="D50" s="34"/>
      <c r="E50" s="33"/>
      <c r="F50" s="382"/>
      <c r="G50" s="6"/>
    </row>
    <row r="51" spans="1:7" ht="14.25" customHeight="1" x14ac:dyDescent="0.2">
      <c r="A51" s="7"/>
      <c r="B51" s="37"/>
      <c r="C51" s="126"/>
      <c r="D51" s="34"/>
      <c r="E51" s="33"/>
      <c r="F51" s="382"/>
      <c r="G51" s="6"/>
    </row>
    <row r="52" spans="1:7" ht="14.25" customHeight="1" x14ac:dyDescent="0.2">
      <c r="A52" s="7" t="s">
        <v>95</v>
      </c>
      <c r="B52" s="419" t="s">
        <v>96</v>
      </c>
      <c r="C52" s="420"/>
      <c r="D52" s="34"/>
      <c r="E52" s="33"/>
      <c r="F52" s="382"/>
      <c r="G52" s="6"/>
    </row>
    <row r="53" spans="1:7" ht="14.25" customHeight="1" x14ac:dyDescent="0.2">
      <c r="A53" s="7"/>
      <c r="B53" s="421" t="s">
        <v>97</v>
      </c>
      <c r="C53" s="422"/>
      <c r="D53" s="21" t="s">
        <v>60</v>
      </c>
      <c r="E53" s="33">
        <v>1</v>
      </c>
      <c r="F53" s="382"/>
      <c r="G53" s="6">
        <f>F53*E53</f>
        <v>0</v>
      </c>
    </row>
    <row r="54" spans="1:7" ht="14.25" customHeight="1" x14ac:dyDescent="0.2">
      <c r="A54" s="7"/>
      <c r="B54" s="37"/>
      <c r="C54" s="126"/>
      <c r="D54" s="34"/>
      <c r="E54" s="33"/>
      <c r="F54" s="382"/>
      <c r="G54" s="6"/>
    </row>
    <row r="55" spans="1:7" ht="14.25" customHeight="1" x14ac:dyDescent="0.2">
      <c r="A55" s="7"/>
      <c r="B55" s="421" t="s">
        <v>98</v>
      </c>
      <c r="C55" s="422"/>
      <c r="D55" s="21" t="s">
        <v>62</v>
      </c>
      <c r="E55" s="33"/>
      <c r="F55" s="382"/>
      <c r="G55" s="6">
        <f>F55*E55</f>
        <v>0</v>
      </c>
    </row>
    <row r="56" spans="1:7" ht="14.25" customHeight="1" x14ac:dyDescent="0.2">
      <c r="A56" s="7"/>
      <c r="B56" s="37"/>
      <c r="C56" s="126"/>
      <c r="D56" s="34"/>
      <c r="E56" s="33"/>
      <c r="F56" s="382"/>
      <c r="G56" s="6"/>
    </row>
    <row r="57" spans="1:7" ht="14.25" customHeight="1" x14ac:dyDescent="0.2">
      <c r="A57" s="7"/>
      <c r="B57" s="421" t="s">
        <v>99</v>
      </c>
      <c r="C57" s="422"/>
      <c r="D57" s="34"/>
      <c r="E57" s="33"/>
      <c r="F57" s="382"/>
      <c r="G57" s="6"/>
    </row>
    <row r="58" spans="1:7" ht="14.25" customHeight="1" x14ac:dyDescent="0.2">
      <c r="A58" s="7"/>
      <c r="B58" s="454" t="s">
        <v>100</v>
      </c>
      <c r="C58" s="532"/>
      <c r="D58" s="21" t="s">
        <v>62</v>
      </c>
      <c r="E58" s="33"/>
      <c r="F58" s="382"/>
      <c r="G58" s="6">
        <f>F58*E58</f>
        <v>0</v>
      </c>
    </row>
    <row r="59" spans="1:7" ht="14.25" customHeight="1" x14ac:dyDescent="0.2">
      <c r="A59" s="7"/>
      <c r="B59" s="454" t="s">
        <v>101</v>
      </c>
      <c r="C59" s="532"/>
      <c r="D59" s="21" t="s">
        <v>62</v>
      </c>
      <c r="E59" s="33"/>
      <c r="F59" s="382"/>
      <c r="G59" s="6">
        <f>F59*E59</f>
        <v>0</v>
      </c>
    </row>
    <row r="60" spans="1:7" ht="14.25" customHeight="1" x14ac:dyDescent="0.2">
      <c r="A60" s="7"/>
      <c r="B60" s="37"/>
      <c r="C60" s="126"/>
      <c r="D60" s="34"/>
      <c r="E60" s="33"/>
      <c r="F60" s="382"/>
      <c r="G60" s="6"/>
    </row>
    <row r="61" spans="1:7" ht="14.25" customHeight="1" x14ac:dyDescent="0.2">
      <c r="A61" s="7"/>
      <c r="B61" s="421" t="s">
        <v>103</v>
      </c>
      <c r="C61" s="422"/>
      <c r="D61" s="21" t="s">
        <v>62</v>
      </c>
      <c r="E61" s="33"/>
      <c r="F61" s="382"/>
      <c r="G61" s="6">
        <f>F61*E61</f>
        <v>0</v>
      </c>
    </row>
    <row r="62" spans="1:7" ht="14.25" customHeight="1" x14ac:dyDescent="0.2">
      <c r="A62" s="7"/>
      <c r="B62" s="37"/>
      <c r="C62" s="126"/>
      <c r="D62" s="34"/>
      <c r="E62" s="33"/>
      <c r="F62" s="382"/>
      <c r="G62" s="6"/>
    </row>
    <row r="63" spans="1:7" ht="14.25" customHeight="1" x14ac:dyDescent="0.2">
      <c r="A63" s="7"/>
      <c r="B63" s="421" t="s">
        <v>104</v>
      </c>
      <c r="C63" s="422"/>
      <c r="D63" s="21" t="s">
        <v>60</v>
      </c>
      <c r="E63" s="33"/>
      <c r="F63" s="382"/>
      <c r="G63" s="6">
        <f>F63*E63</f>
        <v>0</v>
      </c>
    </row>
    <row r="64" spans="1:7" ht="14.25" customHeight="1" x14ac:dyDescent="0.2">
      <c r="A64" s="7"/>
      <c r="B64" s="37"/>
      <c r="C64" s="126"/>
      <c r="D64" s="34"/>
      <c r="E64" s="33"/>
      <c r="F64" s="382"/>
      <c r="G64" s="6"/>
    </row>
    <row r="65" spans="1:7" ht="14.25" customHeight="1" x14ac:dyDescent="0.2">
      <c r="A65" s="7"/>
      <c r="B65" s="421" t="s">
        <v>105</v>
      </c>
      <c r="C65" s="422"/>
      <c r="D65" s="21" t="s">
        <v>60</v>
      </c>
      <c r="E65" s="33"/>
      <c r="F65" s="382"/>
      <c r="G65" s="6">
        <f>F65*E65</f>
        <v>0</v>
      </c>
    </row>
    <row r="66" spans="1:7" ht="14.25" customHeight="1" x14ac:dyDescent="0.2">
      <c r="A66" s="7"/>
      <c r="B66" s="127"/>
      <c r="C66" s="128"/>
      <c r="D66" s="21"/>
      <c r="E66" s="33"/>
      <c r="F66" s="382"/>
      <c r="G66" s="10"/>
    </row>
    <row r="67" spans="1:7" ht="14.25" customHeight="1" x14ac:dyDescent="0.2">
      <c r="A67" s="7"/>
      <c r="B67" s="421" t="s">
        <v>156</v>
      </c>
      <c r="C67" s="422"/>
      <c r="D67" s="21" t="s">
        <v>110</v>
      </c>
      <c r="E67" s="33"/>
      <c r="F67" s="382"/>
      <c r="G67" s="6">
        <f>F67*E67</f>
        <v>0</v>
      </c>
    </row>
    <row r="68" spans="1:7" ht="14.25" customHeight="1" x14ac:dyDescent="0.2">
      <c r="A68" s="7"/>
      <c r="B68" s="127"/>
      <c r="C68" s="128"/>
      <c r="D68" s="21"/>
      <c r="E68" s="33"/>
      <c r="F68" s="382"/>
      <c r="G68" s="10"/>
    </row>
    <row r="69" spans="1:7" ht="14.25" customHeight="1" x14ac:dyDescent="0.2">
      <c r="A69" s="7"/>
      <c r="B69" s="423" t="s">
        <v>115</v>
      </c>
      <c r="C69" s="424"/>
      <c r="D69" s="34"/>
      <c r="E69" s="33"/>
      <c r="F69" s="382"/>
      <c r="G69" s="132">
        <f>SUM(G53:G67)</f>
        <v>0</v>
      </c>
    </row>
    <row r="70" spans="1:7" ht="14.25" customHeight="1" x14ac:dyDescent="0.2">
      <c r="A70" s="7"/>
      <c r="B70" s="130"/>
      <c r="C70" s="131"/>
      <c r="D70" s="34"/>
      <c r="E70" s="33"/>
      <c r="F70" s="382"/>
      <c r="G70" s="138"/>
    </row>
    <row r="71" spans="1:7" ht="14.25" customHeight="1" x14ac:dyDescent="0.2">
      <c r="A71" s="7" t="s">
        <v>102</v>
      </c>
      <c r="B71" s="419" t="s">
        <v>106</v>
      </c>
      <c r="C71" s="420"/>
      <c r="D71" s="34"/>
      <c r="E71" s="33"/>
      <c r="F71" s="382"/>
      <c r="G71" s="6"/>
    </row>
    <row r="72" spans="1:7" ht="14.25" customHeight="1" x14ac:dyDescent="0.2">
      <c r="A72" s="7"/>
      <c r="B72" s="421" t="s">
        <v>107</v>
      </c>
      <c r="C72" s="422"/>
      <c r="D72" s="21" t="s">
        <v>62</v>
      </c>
      <c r="E72" s="33"/>
      <c r="F72" s="382"/>
      <c r="G72" s="6">
        <f>F72*E72</f>
        <v>0</v>
      </c>
    </row>
    <row r="73" spans="1:7" ht="14.25" customHeight="1" x14ac:dyDescent="0.2">
      <c r="A73" s="7"/>
      <c r="B73" s="37"/>
      <c r="C73" s="126"/>
      <c r="D73" s="34"/>
      <c r="E73" s="33"/>
      <c r="F73" s="382"/>
      <c r="G73" s="6"/>
    </row>
    <row r="74" spans="1:7" ht="14.25" customHeight="1" x14ac:dyDescent="0.2">
      <c r="A74" s="7"/>
      <c r="B74" s="421" t="s">
        <v>490</v>
      </c>
      <c r="C74" s="422"/>
      <c r="D74" s="21" t="s">
        <v>62</v>
      </c>
      <c r="E74" s="33"/>
      <c r="F74" s="382"/>
      <c r="G74" s="6">
        <f>F74*E74</f>
        <v>0</v>
      </c>
    </row>
    <row r="75" spans="1:7" ht="14.25" customHeight="1" x14ac:dyDescent="0.2">
      <c r="A75" s="7"/>
      <c r="B75" s="37"/>
      <c r="C75" s="126"/>
      <c r="D75" s="34"/>
      <c r="E75" s="33"/>
      <c r="F75" s="382"/>
      <c r="G75" s="6"/>
    </row>
    <row r="76" spans="1:7" ht="14.25" customHeight="1" x14ac:dyDescent="0.2">
      <c r="A76" s="7"/>
      <c r="B76" s="421" t="s">
        <v>109</v>
      </c>
      <c r="C76" s="422"/>
      <c r="D76" s="21" t="s">
        <v>62</v>
      </c>
      <c r="E76" s="33"/>
      <c r="F76" s="382"/>
      <c r="G76" s="6">
        <f>F76*E76</f>
        <v>0</v>
      </c>
    </row>
    <row r="77" spans="1:7" ht="14.25" customHeight="1" x14ac:dyDescent="0.2">
      <c r="A77" s="7"/>
      <c r="B77" s="37"/>
      <c r="C77" s="126"/>
      <c r="D77" s="34"/>
      <c r="E77" s="33"/>
      <c r="F77" s="382"/>
      <c r="G77" s="6"/>
    </row>
    <row r="78" spans="1:7" ht="14.25" customHeight="1" x14ac:dyDescent="0.2">
      <c r="A78" s="7"/>
      <c r="B78" s="421" t="s">
        <v>111</v>
      </c>
      <c r="C78" s="422"/>
      <c r="D78" s="21" t="s">
        <v>110</v>
      </c>
      <c r="E78" s="33"/>
      <c r="F78" s="382"/>
      <c r="G78" s="6">
        <f>F78*E78</f>
        <v>0</v>
      </c>
    </row>
    <row r="79" spans="1:7" ht="14.25" customHeight="1" x14ac:dyDescent="0.2">
      <c r="A79" s="7"/>
      <c r="B79" s="37"/>
      <c r="C79" s="126"/>
      <c r="D79" s="34"/>
      <c r="E79" s="33"/>
      <c r="F79" s="382"/>
      <c r="G79" s="6"/>
    </row>
    <row r="80" spans="1:7" ht="14.25" customHeight="1" x14ac:dyDescent="0.2">
      <c r="A80" s="7"/>
      <c r="B80" s="421" t="s">
        <v>113</v>
      </c>
      <c r="C80" s="422"/>
      <c r="D80" s="21" t="s">
        <v>112</v>
      </c>
      <c r="E80" s="33"/>
      <c r="F80" s="382"/>
      <c r="G80" s="6">
        <f>F80*E80</f>
        <v>0</v>
      </c>
    </row>
    <row r="81" spans="1:7" ht="14.25" customHeight="1" x14ac:dyDescent="0.2">
      <c r="A81" s="7"/>
      <c r="B81" s="37"/>
      <c r="C81" s="126"/>
      <c r="D81" s="34"/>
      <c r="E81" s="33"/>
      <c r="F81" s="382"/>
      <c r="G81" s="6"/>
    </row>
    <row r="82" spans="1:7" ht="14.25" customHeight="1" x14ac:dyDescent="0.2">
      <c r="A82" s="7"/>
      <c r="B82" s="421" t="s">
        <v>114</v>
      </c>
      <c r="C82" s="422"/>
      <c r="D82" s="21" t="s">
        <v>112</v>
      </c>
      <c r="E82" s="33"/>
      <c r="F82" s="382"/>
      <c r="G82" s="6">
        <f>F82*E82</f>
        <v>0</v>
      </c>
    </row>
    <row r="83" spans="1:7" ht="14.25" customHeight="1" x14ac:dyDescent="0.2">
      <c r="A83" s="7"/>
      <c r="B83" s="37"/>
      <c r="C83" s="126"/>
      <c r="D83" s="34"/>
      <c r="E83" s="33"/>
      <c r="F83" s="382"/>
      <c r="G83" s="6"/>
    </row>
    <row r="84" spans="1:7" ht="14.25" customHeight="1" x14ac:dyDescent="0.2">
      <c r="A84" s="7"/>
      <c r="B84" s="421" t="s">
        <v>116</v>
      </c>
      <c r="C84" s="422"/>
      <c r="D84" s="21" t="s">
        <v>110</v>
      </c>
      <c r="E84" s="33"/>
      <c r="F84" s="382"/>
      <c r="G84" s="6">
        <f>F84*E84</f>
        <v>0</v>
      </c>
    </row>
    <row r="85" spans="1:7" ht="14.25" customHeight="1" x14ac:dyDescent="0.2">
      <c r="A85" s="7"/>
      <c r="B85" s="37"/>
      <c r="C85" s="126"/>
      <c r="D85" s="34"/>
      <c r="E85" s="33"/>
      <c r="F85" s="382"/>
      <c r="G85" s="6"/>
    </row>
    <row r="86" spans="1:7" ht="14.25" customHeight="1" x14ac:dyDescent="0.2">
      <c r="A86" s="7"/>
      <c r="B86" s="421" t="s">
        <v>117</v>
      </c>
      <c r="C86" s="422"/>
      <c r="D86" s="21" t="s">
        <v>110</v>
      </c>
      <c r="E86" s="33"/>
      <c r="F86" s="382"/>
      <c r="G86" s="6">
        <f>F86*E86</f>
        <v>0</v>
      </c>
    </row>
    <row r="87" spans="1:7" ht="14.25" customHeight="1" x14ac:dyDescent="0.2">
      <c r="A87" s="7"/>
      <c r="B87" s="37"/>
      <c r="C87" s="126"/>
      <c r="D87" s="34"/>
      <c r="E87" s="33"/>
      <c r="F87" s="382"/>
      <c r="G87" s="6"/>
    </row>
    <row r="88" spans="1:7" ht="14.25" customHeight="1" x14ac:dyDescent="0.2">
      <c r="A88" s="7"/>
      <c r="B88" s="421" t="s">
        <v>118</v>
      </c>
      <c r="C88" s="422"/>
      <c r="D88" s="21" t="s">
        <v>119</v>
      </c>
      <c r="E88" s="33"/>
      <c r="F88" s="382"/>
      <c r="G88" s="6">
        <f>F88*E88</f>
        <v>0</v>
      </c>
    </row>
    <row r="89" spans="1:7" ht="14.25" customHeight="1" x14ac:dyDescent="0.2">
      <c r="A89" s="7"/>
      <c r="B89" s="37"/>
      <c r="C89" s="126"/>
      <c r="D89" s="34"/>
      <c r="E89" s="33"/>
      <c r="F89" s="382"/>
      <c r="G89" s="6"/>
    </row>
    <row r="90" spans="1:7" ht="14.25" customHeight="1" x14ac:dyDescent="0.2">
      <c r="A90" s="7"/>
      <c r="B90" s="421" t="s">
        <v>154</v>
      </c>
      <c r="C90" s="422"/>
      <c r="D90" s="21" t="s">
        <v>112</v>
      </c>
      <c r="E90" s="33"/>
      <c r="F90" s="382"/>
      <c r="G90" s="6">
        <f>F90*E90</f>
        <v>0</v>
      </c>
    </row>
    <row r="91" spans="1:7" ht="14.25" customHeight="1" x14ac:dyDescent="0.2">
      <c r="A91" s="7"/>
      <c r="B91" s="37"/>
      <c r="C91" s="126"/>
      <c r="D91" s="34"/>
      <c r="E91" s="33"/>
      <c r="F91" s="382"/>
      <c r="G91" s="6"/>
    </row>
    <row r="92" spans="1:7" ht="14.25" customHeight="1" x14ac:dyDescent="0.2">
      <c r="A92" s="7"/>
      <c r="B92" s="423" t="s">
        <v>120</v>
      </c>
      <c r="C92" s="424"/>
      <c r="D92" s="34"/>
      <c r="E92" s="33"/>
      <c r="F92" s="382"/>
      <c r="G92" s="132">
        <f>SUM(G72:G90)</f>
        <v>0</v>
      </c>
    </row>
    <row r="93" spans="1:7" ht="14.25" customHeight="1" x14ac:dyDescent="0.2">
      <c r="A93" s="7"/>
      <c r="B93" s="37"/>
      <c r="C93" s="126"/>
      <c r="D93" s="34"/>
      <c r="E93" s="33"/>
      <c r="F93" s="382"/>
      <c r="G93" s="6"/>
    </row>
    <row r="94" spans="1:7" ht="14.25" customHeight="1" x14ac:dyDescent="0.2">
      <c r="A94" s="7" t="s">
        <v>121</v>
      </c>
      <c r="B94" s="419" t="s">
        <v>122</v>
      </c>
      <c r="C94" s="420"/>
      <c r="D94" s="34"/>
      <c r="E94" s="33"/>
      <c r="F94" s="382"/>
      <c r="G94" s="6"/>
    </row>
    <row r="95" spans="1:7" ht="14.25" customHeight="1" x14ac:dyDescent="0.2">
      <c r="A95" s="7"/>
      <c r="B95" s="421" t="s">
        <v>123</v>
      </c>
      <c r="C95" s="422"/>
      <c r="D95" s="21" t="s">
        <v>60</v>
      </c>
      <c r="E95" s="33">
        <v>1</v>
      </c>
      <c r="F95" s="382"/>
      <c r="G95" s="6">
        <f>F95*E95</f>
        <v>0</v>
      </c>
    </row>
    <row r="96" spans="1:7" ht="14.25" customHeight="1" x14ac:dyDescent="0.2">
      <c r="A96" s="7"/>
      <c r="B96" s="37"/>
      <c r="C96" s="126"/>
      <c r="D96" s="34"/>
      <c r="E96" s="33"/>
      <c r="F96" s="382"/>
      <c r="G96" s="6"/>
    </row>
    <row r="97" spans="1:7" ht="14.25" customHeight="1" x14ac:dyDescent="0.2">
      <c r="A97" s="7"/>
      <c r="B97" s="421" t="s">
        <v>124</v>
      </c>
      <c r="C97" s="422"/>
      <c r="D97" s="21" t="s">
        <v>112</v>
      </c>
      <c r="E97" s="33"/>
      <c r="F97" s="382"/>
      <c r="G97" s="6">
        <f>F97*E97</f>
        <v>0</v>
      </c>
    </row>
    <row r="98" spans="1:7" x14ac:dyDescent="0.2">
      <c r="A98" s="7"/>
      <c r="B98" s="37"/>
      <c r="C98" s="126"/>
      <c r="D98" s="34"/>
      <c r="E98" s="33"/>
      <c r="F98" s="382"/>
      <c r="G98" s="6"/>
    </row>
    <row r="99" spans="1:7" ht="12.75" customHeight="1" x14ac:dyDescent="0.2">
      <c r="A99" s="7"/>
      <c r="B99" s="421" t="s">
        <v>125</v>
      </c>
      <c r="C99" s="422"/>
      <c r="D99" s="21" t="s">
        <v>112</v>
      </c>
      <c r="E99" s="33"/>
      <c r="F99" s="382"/>
      <c r="G99" s="6">
        <f>F99*E99</f>
        <v>0</v>
      </c>
    </row>
    <row r="100" spans="1:7" x14ac:dyDescent="0.2">
      <c r="A100" s="7"/>
      <c r="B100" s="37"/>
      <c r="C100" s="126"/>
      <c r="D100" s="34"/>
      <c r="E100" s="33"/>
      <c r="F100" s="382"/>
      <c r="G100" s="6"/>
    </row>
    <row r="101" spans="1:7" x14ac:dyDescent="0.2">
      <c r="A101" s="7"/>
      <c r="B101" s="421" t="s">
        <v>126</v>
      </c>
      <c r="C101" s="422"/>
      <c r="D101" s="21" t="s">
        <v>62</v>
      </c>
      <c r="E101" s="33"/>
      <c r="F101" s="382"/>
      <c r="G101" s="6">
        <f>F101*E101</f>
        <v>0</v>
      </c>
    </row>
    <row r="102" spans="1:7" x14ac:dyDescent="0.2">
      <c r="A102" s="7"/>
      <c r="B102" s="37"/>
      <c r="C102" s="126"/>
      <c r="D102" s="34"/>
      <c r="E102" s="33"/>
      <c r="F102" s="382"/>
      <c r="G102" s="6"/>
    </row>
    <row r="103" spans="1:7" x14ac:dyDescent="0.2">
      <c r="A103" s="7"/>
      <c r="B103" s="421" t="s">
        <v>127</v>
      </c>
      <c r="C103" s="422"/>
      <c r="D103" s="21" t="s">
        <v>62</v>
      </c>
      <c r="E103" s="33"/>
      <c r="F103" s="382"/>
      <c r="G103" s="6">
        <f>F103*E103</f>
        <v>0</v>
      </c>
    </row>
    <row r="104" spans="1:7" x14ac:dyDescent="0.2">
      <c r="A104" s="7"/>
      <c r="B104" s="37"/>
      <c r="C104" s="126"/>
      <c r="D104" s="34"/>
      <c r="E104" s="33"/>
      <c r="F104" s="382"/>
      <c r="G104" s="6"/>
    </row>
    <row r="105" spans="1:7" x14ac:dyDescent="0.2">
      <c r="A105" s="7"/>
      <c r="B105" s="421" t="s">
        <v>128</v>
      </c>
      <c r="C105" s="422"/>
      <c r="D105" s="21" t="s">
        <v>62</v>
      </c>
      <c r="E105" s="33"/>
      <c r="F105" s="382"/>
      <c r="G105" s="6">
        <f>F105*E105</f>
        <v>0</v>
      </c>
    </row>
    <row r="106" spans="1:7" x14ac:dyDescent="0.2">
      <c r="A106" s="7"/>
      <c r="B106" s="37"/>
      <c r="C106" s="126"/>
      <c r="D106" s="34"/>
      <c r="E106" s="33"/>
      <c r="F106" s="382"/>
      <c r="G106" s="6"/>
    </row>
    <row r="107" spans="1:7" x14ac:dyDescent="0.2">
      <c r="A107" s="7"/>
      <c r="B107" s="421" t="s">
        <v>129</v>
      </c>
      <c r="C107" s="422"/>
      <c r="D107" s="21" t="s">
        <v>62</v>
      </c>
      <c r="E107" s="33"/>
      <c r="F107" s="382"/>
      <c r="G107" s="6">
        <f>F107*E107</f>
        <v>0</v>
      </c>
    </row>
    <row r="108" spans="1:7" x14ac:dyDescent="0.2">
      <c r="A108" s="7"/>
      <c r="B108" s="37"/>
      <c r="C108" s="126"/>
      <c r="D108" s="34"/>
      <c r="E108" s="33"/>
      <c r="F108" s="382"/>
      <c r="G108" s="6"/>
    </row>
    <row r="109" spans="1:7" x14ac:dyDescent="0.2">
      <c r="A109" s="7"/>
      <c r="B109" s="421" t="s">
        <v>130</v>
      </c>
      <c r="C109" s="422"/>
      <c r="D109" s="21" t="s">
        <v>62</v>
      </c>
      <c r="E109" s="33"/>
      <c r="F109" s="382"/>
      <c r="G109" s="6">
        <f>F109*E109</f>
        <v>0</v>
      </c>
    </row>
    <row r="110" spans="1:7" x14ac:dyDescent="0.2">
      <c r="A110" s="7"/>
      <c r="B110" s="37"/>
      <c r="C110" s="126"/>
      <c r="D110" s="34"/>
      <c r="E110" s="33"/>
      <c r="F110" s="382"/>
      <c r="G110" s="6"/>
    </row>
    <row r="111" spans="1:7" x14ac:dyDescent="0.2">
      <c r="A111" s="7"/>
      <c r="B111" s="421" t="s">
        <v>131</v>
      </c>
      <c r="C111" s="422"/>
      <c r="D111" s="21" t="s">
        <v>110</v>
      </c>
      <c r="E111" s="33"/>
      <c r="F111" s="382"/>
      <c r="G111" s="6">
        <f>F111*E111</f>
        <v>0</v>
      </c>
    </row>
    <row r="112" spans="1:7" x14ac:dyDescent="0.2">
      <c r="A112" s="7"/>
      <c r="B112" s="37"/>
      <c r="C112" s="126"/>
      <c r="D112" s="34"/>
      <c r="E112" s="33"/>
      <c r="F112" s="382"/>
      <c r="G112" s="6"/>
    </row>
    <row r="113" spans="1:7" ht="13.15" customHeight="1" x14ac:dyDescent="0.2">
      <c r="A113" s="7"/>
      <c r="B113" s="421" t="s">
        <v>132</v>
      </c>
      <c r="C113" s="422"/>
      <c r="D113" s="21" t="s">
        <v>110</v>
      </c>
      <c r="E113" s="33"/>
      <c r="F113" s="382"/>
      <c r="G113" s="6">
        <f>F113*E113</f>
        <v>0</v>
      </c>
    </row>
    <row r="114" spans="1:7" ht="13.15" customHeight="1" x14ac:dyDescent="0.2">
      <c r="A114" s="7"/>
      <c r="B114" s="37"/>
      <c r="C114" s="126"/>
      <c r="D114" s="34"/>
      <c r="E114" s="33"/>
      <c r="F114" s="382"/>
      <c r="G114" s="6"/>
    </row>
    <row r="115" spans="1:7" ht="13.15" customHeight="1" x14ac:dyDescent="0.2">
      <c r="A115" s="7"/>
      <c r="B115" s="421" t="s">
        <v>133</v>
      </c>
      <c r="C115" s="422"/>
      <c r="D115" s="21" t="s">
        <v>62</v>
      </c>
      <c r="E115" s="33"/>
      <c r="F115" s="382"/>
      <c r="G115" s="6">
        <f>F115*E115</f>
        <v>0</v>
      </c>
    </row>
    <row r="116" spans="1:7" ht="13.15" customHeight="1" x14ac:dyDescent="0.2">
      <c r="A116" s="7"/>
      <c r="B116" s="37"/>
      <c r="C116" s="126"/>
      <c r="D116" s="34"/>
      <c r="E116" s="33"/>
      <c r="F116" s="382"/>
      <c r="G116" s="6"/>
    </row>
    <row r="117" spans="1:7" ht="13.15" customHeight="1" x14ac:dyDescent="0.2">
      <c r="A117" s="7"/>
      <c r="B117" s="421" t="s">
        <v>134</v>
      </c>
      <c r="C117" s="422"/>
      <c r="D117" s="21" t="s">
        <v>112</v>
      </c>
      <c r="E117" s="33"/>
      <c r="F117" s="382"/>
      <c r="G117" s="6">
        <f>F117*E117</f>
        <v>0</v>
      </c>
    </row>
    <row r="118" spans="1:7" ht="13.15" customHeight="1" x14ac:dyDescent="0.2">
      <c r="A118" s="7"/>
      <c r="B118" s="37"/>
      <c r="C118" s="126"/>
      <c r="D118" s="34"/>
      <c r="E118" s="33"/>
      <c r="F118" s="382"/>
      <c r="G118" s="6"/>
    </row>
    <row r="119" spans="1:7" ht="13.15" customHeight="1" x14ac:dyDescent="0.2">
      <c r="A119" s="7"/>
      <c r="B119" s="423" t="s">
        <v>135</v>
      </c>
      <c r="C119" s="424"/>
      <c r="D119" s="34"/>
      <c r="E119" s="33"/>
      <c r="F119" s="382"/>
      <c r="G119" s="132">
        <f>SUM(G95:G117)</f>
        <v>0</v>
      </c>
    </row>
    <row r="120" spans="1:7" ht="13.15" customHeight="1" x14ac:dyDescent="0.2">
      <c r="A120" s="7"/>
      <c r="B120" s="37"/>
      <c r="C120" s="126"/>
      <c r="D120" s="34"/>
      <c r="E120" s="33"/>
      <c r="F120" s="382"/>
      <c r="G120" s="6"/>
    </row>
    <row r="121" spans="1:7" ht="13.15" customHeight="1" x14ac:dyDescent="0.2">
      <c r="A121" s="7" t="s">
        <v>136</v>
      </c>
      <c r="B121" s="419" t="s">
        <v>137</v>
      </c>
      <c r="C121" s="420"/>
      <c r="D121" s="34"/>
      <c r="E121" s="33"/>
      <c r="F121" s="382"/>
      <c r="G121" s="6"/>
    </row>
    <row r="122" spans="1:7" ht="13.15" customHeight="1" x14ac:dyDescent="0.2">
      <c r="A122" s="7"/>
      <c r="B122" s="421" t="s">
        <v>138</v>
      </c>
      <c r="C122" s="422"/>
      <c r="D122" s="21" t="s">
        <v>112</v>
      </c>
      <c r="E122" s="33"/>
      <c r="F122" s="382"/>
      <c r="G122" s="6">
        <f>F122*E122</f>
        <v>0</v>
      </c>
    </row>
    <row r="123" spans="1:7" ht="13.15" customHeight="1" x14ac:dyDescent="0.2">
      <c r="A123" s="7"/>
      <c r="B123" s="37"/>
      <c r="C123" s="126"/>
      <c r="D123" s="34"/>
      <c r="E123" s="33"/>
      <c r="F123" s="382"/>
      <c r="G123" s="6"/>
    </row>
    <row r="124" spans="1:7" ht="13.15" customHeight="1" x14ac:dyDescent="0.2">
      <c r="A124" s="7"/>
      <c r="B124" s="421" t="s">
        <v>139</v>
      </c>
      <c r="C124" s="422"/>
      <c r="D124" s="21" t="s">
        <v>112</v>
      </c>
      <c r="E124" s="33"/>
      <c r="F124" s="382"/>
      <c r="G124" s="6">
        <f>F124*E124</f>
        <v>0</v>
      </c>
    </row>
    <row r="125" spans="1:7" ht="13.15" customHeight="1" x14ac:dyDescent="0.2">
      <c r="A125" s="7"/>
      <c r="B125" s="37"/>
      <c r="C125" s="126"/>
      <c r="D125" s="34"/>
      <c r="E125" s="33"/>
      <c r="F125" s="382"/>
      <c r="G125" s="6"/>
    </row>
    <row r="126" spans="1:7" ht="13.15" customHeight="1" x14ac:dyDescent="0.2">
      <c r="A126" s="7"/>
      <c r="B126" s="421" t="s">
        <v>140</v>
      </c>
      <c r="C126" s="422"/>
      <c r="D126" s="21" t="s">
        <v>112</v>
      </c>
      <c r="E126" s="33"/>
      <c r="F126" s="382"/>
      <c r="G126" s="6">
        <f>F126*E126</f>
        <v>0</v>
      </c>
    </row>
    <row r="127" spans="1:7" ht="13.15" customHeight="1" x14ac:dyDescent="0.2">
      <c r="A127" s="7"/>
      <c r="B127" s="37"/>
      <c r="C127" s="126"/>
      <c r="D127" s="34"/>
      <c r="E127" s="33"/>
      <c r="F127" s="382"/>
      <c r="G127" s="6"/>
    </row>
    <row r="128" spans="1:7" ht="13.15" customHeight="1" x14ac:dyDescent="0.2">
      <c r="A128" s="7"/>
      <c r="B128" s="421" t="s">
        <v>148</v>
      </c>
      <c r="C128" s="422"/>
      <c r="D128" s="21" t="s">
        <v>119</v>
      </c>
      <c r="E128" s="33"/>
      <c r="F128" s="382"/>
      <c r="G128" s="6">
        <f>F128*E128</f>
        <v>0</v>
      </c>
    </row>
    <row r="129" spans="1:7" ht="13.15" customHeight="1" x14ac:dyDescent="0.2">
      <c r="A129" s="7"/>
      <c r="B129" s="37"/>
      <c r="C129" s="126"/>
      <c r="D129" s="34"/>
      <c r="E129" s="33"/>
      <c r="F129" s="382"/>
      <c r="G129" s="6"/>
    </row>
    <row r="130" spans="1:7" ht="13.15" customHeight="1" x14ac:dyDescent="0.2">
      <c r="A130" s="7"/>
      <c r="B130" s="423" t="s">
        <v>141</v>
      </c>
      <c r="C130" s="424"/>
      <c r="D130" s="34"/>
      <c r="E130" s="33"/>
      <c r="F130" s="382"/>
      <c r="G130" s="132">
        <f>SUM(G122:G128)</f>
        <v>0</v>
      </c>
    </row>
    <row r="131" spans="1:7" ht="13.15" customHeight="1" x14ac:dyDescent="0.2">
      <c r="A131" s="7"/>
      <c r="B131" s="37"/>
      <c r="C131" s="126"/>
      <c r="D131" s="34"/>
      <c r="E131" s="33"/>
      <c r="F131" s="382"/>
      <c r="G131" s="6"/>
    </row>
    <row r="132" spans="1:7" ht="13.15" customHeight="1" x14ac:dyDescent="0.2">
      <c r="A132" s="7" t="s">
        <v>142</v>
      </c>
      <c r="B132" s="419" t="s">
        <v>143</v>
      </c>
      <c r="C132" s="420"/>
      <c r="D132" s="34"/>
      <c r="E132" s="33"/>
      <c r="F132" s="382"/>
      <c r="G132" s="6"/>
    </row>
    <row r="133" spans="1:7" ht="13.15" customHeight="1" x14ac:dyDescent="0.2">
      <c r="A133" s="7"/>
      <c r="B133" s="421" t="s">
        <v>144</v>
      </c>
      <c r="C133" s="422"/>
      <c r="D133" s="21" t="s">
        <v>110</v>
      </c>
      <c r="E133" s="33"/>
      <c r="F133" s="382"/>
      <c r="G133" s="6">
        <f>F133*E133</f>
        <v>0</v>
      </c>
    </row>
    <row r="134" spans="1:7" ht="13.15" customHeight="1" x14ac:dyDescent="0.2">
      <c r="A134" s="7"/>
      <c r="B134" s="37"/>
      <c r="C134" s="126"/>
      <c r="D134" s="34"/>
      <c r="E134" s="33"/>
      <c r="F134" s="382"/>
      <c r="G134" s="6"/>
    </row>
    <row r="135" spans="1:7" ht="13.15" customHeight="1" x14ac:dyDescent="0.2">
      <c r="A135" s="7"/>
      <c r="B135" s="421" t="s">
        <v>145</v>
      </c>
      <c r="C135" s="422"/>
      <c r="D135" s="21" t="s">
        <v>110</v>
      </c>
      <c r="E135" s="33"/>
      <c r="F135" s="382"/>
      <c r="G135" s="6">
        <f>F135*E135</f>
        <v>0</v>
      </c>
    </row>
    <row r="136" spans="1:7" ht="13.15" customHeight="1" x14ac:dyDescent="0.2">
      <c r="A136" s="9"/>
      <c r="B136" s="50"/>
      <c r="C136" s="58"/>
      <c r="D136" s="34"/>
      <c r="E136" s="33"/>
      <c r="F136" s="382"/>
      <c r="G136" s="6"/>
    </row>
    <row r="137" spans="1:7" ht="13.15" customHeight="1" x14ac:dyDescent="0.2">
      <c r="A137" s="9"/>
      <c r="B137" s="421" t="s">
        <v>146</v>
      </c>
      <c r="C137" s="422"/>
      <c r="D137" s="21" t="s">
        <v>112</v>
      </c>
      <c r="E137" s="33"/>
      <c r="F137" s="382"/>
      <c r="G137" s="6">
        <f>F137*E137</f>
        <v>0</v>
      </c>
    </row>
    <row r="138" spans="1:7" ht="13.15" customHeight="1" x14ac:dyDescent="0.2">
      <c r="A138" s="9"/>
      <c r="B138" s="50"/>
      <c r="C138" s="58"/>
      <c r="D138" s="34"/>
      <c r="E138" s="33"/>
      <c r="F138" s="382"/>
      <c r="G138" s="6"/>
    </row>
    <row r="139" spans="1:7" ht="13.15" customHeight="1" x14ac:dyDescent="0.2">
      <c r="A139" s="9"/>
      <c r="B139" s="421" t="s">
        <v>488</v>
      </c>
      <c r="C139" s="422"/>
      <c r="D139" s="21" t="s">
        <v>112</v>
      </c>
      <c r="E139" s="33"/>
      <c r="F139" s="382"/>
      <c r="G139" s="6">
        <f>F139*E139</f>
        <v>0</v>
      </c>
    </row>
    <row r="140" spans="1:7" ht="13.15" customHeight="1" x14ac:dyDescent="0.2">
      <c r="A140" s="9"/>
      <c r="B140" s="50"/>
      <c r="C140" s="58"/>
      <c r="D140" s="34"/>
      <c r="E140" s="33"/>
      <c r="F140" s="382"/>
      <c r="G140" s="6"/>
    </row>
    <row r="141" spans="1:7" ht="13.15" customHeight="1" x14ac:dyDescent="0.2">
      <c r="A141" s="9"/>
      <c r="B141" s="421" t="s">
        <v>149</v>
      </c>
      <c r="C141" s="422"/>
      <c r="D141" s="21" t="s">
        <v>119</v>
      </c>
      <c r="E141" s="33"/>
      <c r="F141" s="382"/>
      <c r="G141" s="6">
        <f>F141*E141</f>
        <v>0</v>
      </c>
    </row>
    <row r="142" spans="1:7" ht="13.15" customHeight="1" x14ac:dyDescent="0.2">
      <c r="A142" s="9"/>
      <c r="B142" s="50"/>
      <c r="C142" s="58"/>
      <c r="D142" s="34"/>
      <c r="E142" s="33"/>
      <c r="F142" s="382"/>
      <c r="G142" s="6"/>
    </row>
    <row r="143" spans="1:7" ht="12.75" customHeight="1" x14ac:dyDescent="0.2">
      <c r="A143" s="9"/>
      <c r="B143" s="421" t="s">
        <v>150</v>
      </c>
      <c r="C143" s="422"/>
      <c r="D143" s="21" t="s">
        <v>60</v>
      </c>
      <c r="E143" s="33">
        <v>1</v>
      </c>
      <c r="F143" s="382"/>
      <c r="G143" s="6">
        <f>F143*E143</f>
        <v>0</v>
      </c>
    </row>
    <row r="144" spans="1:7" s="5" customFormat="1" x14ac:dyDescent="0.2">
      <c r="A144" s="9"/>
      <c r="B144" s="50"/>
      <c r="C144" s="58"/>
      <c r="D144" s="34"/>
      <c r="E144" s="33"/>
      <c r="F144" s="382"/>
      <c r="G144" s="6"/>
    </row>
    <row r="145" spans="1:7" x14ac:dyDescent="0.2">
      <c r="A145" s="96"/>
      <c r="B145" s="421" t="s">
        <v>151</v>
      </c>
      <c r="C145" s="422"/>
      <c r="D145" s="21" t="s">
        <v>60</v>
      </c>
      <c r="E145" s="33">
        <v>1</v>
      </c>
      <c r="F145" s="383"/>
      <c r="G145" s="6">
        <f>F145*E145</f>
        <v>0</v>
      </c>
    </row>
    <row r="146" spans="1:7" x14ac:dyDescent="0.2">
      <c r="A146" s="385"/>
      <c r="B146" s="137"/>
      <c r="C146" s="128"/>
      <c r="D146" s="160"/>
      <c r="E146" s="135"/>
      <c r="F146" s="386"/>
      <c r="G146" s="10"/>
    </row>
    <row r="147" spans="1:7" ht="13.15" customHeight="1" x14ac:dyDescent="0.2">
      <c r="A147" s="385"/>
      <c r="B147" s="423" t="s">
        <v>152</v>
      </c>
      <c r="C147" s="424"/>
      <c r="D147" s="34"/>
      <c r="E147" s="33"/>
      <c r="F147" s="382"/>
      <c r="G147" s="132">
        <f>SUM(G131:G143)</f>
        <v>0</v>
      </c>
    </row>
    <row r="148" spans="1:7" ht="13.15" customHeight="1" thickBot="1" x14ac:dyDescent="0.25">
      <c r="A148" s="385"/>
      <c r="B148" s="137"/>
      <c r="C148" s="128"/>
      <c r="D148" s="160"/>
      <c r="E148" s="135"/>
      <c r="F148" s="386"/>
      <c r="G148" s="24"/>
    </row>
    <row r="149" spans="1:7" ht="13.15" customHeight="1" x14ac:dyDescent="0.2">
      <c r="A149" s="385"/>
      <c r="B149" s="425" t="s">
        <v>153</v>
      </c>
      <c r="C149" s="426"/>
      <c r="D149" s="34"/>
      <c r="E149" s="33"/>
      <c r="F149" s="382"/>
      <c r="G149" s="11">
        <f>G147+G130+G119+G92+G69</f>
        <v>0</v>
      </c>
    </row>
    <row r="150" spans="1:7" ht="13.15" customHeight="1" thickBot="1" x14ac:dyDescent="0.25">
      <c r="A150" s="133"/>
      <c r="B150" s="137"/>
      <c r="C150" s="128"/>
      <c r="D150" s="160"/>
      <c r="E150" s="135"/>
      <c r="F150" s="136"/>
      <c r="G150" s="24" t="s">
        <v>13</v>
      </c>
    </row>
    <row r="151" spans="1:7" ht="18" customHeight="1" x14ac:dyDescent="0.2">
      <c r="A151" s="144"/>
      <c r="B151" s="145" t="s">
        <v>155</v>
      </c>
      <c r="C151" s="146"/>
      <c r="D151" s="391"/>
      <c r="E151" s="148"/>
      <c r="F151" s="149"/>
      <c r="G151" s="168">
        <f>G149+G48</f>
        <v>0</v>
      </c>
    </row>
    <row r="152" spans="1:7" ht="13.15" customHeight="1" x14ac:dyDescent="0.2">
      <c r="A152" s="96"/>
      <c r="B152" s="49"/>
      <c r="C152" s="43"/>
      <c r="D152" s="12"/>
      <c r="E152" s="28"/>
      <c r="F152" s="4"/>
      <c r="G152" s="10"/>
    </row>
    <row r="153" spans="1:7" ht="25.5" customHeight="1" x14ac:dyDescent="0.2">
      <c r="A153" s="185" t="s">
        <v>175</v>
      </c>
      <c r="B153" s="186" t="s">
        <v>302</v>
      </c>
      <c r="C153" s="139"/>
      <c r="D153" s="170"/>
      <c r="E153" s="140"/>
      <c r="F153" s="141"/>
      <c r="G153" s="142"/>
    </row>
    <row r="154" spans="1:7" x14ac:dyDescent="0.2">
      <c r="A154" s="185"/>
      <c r="B154" s="186"/>
      <c r="C154" s="139"/>
      <c r="D154" s="170"/>
      <c r="E154" s="140"/>
      <c r="F154" s="141"/>
      <c r="G154" s="142"/>
    </row>
    <row r="155" spans="1:7" ht="25.5" x14ac:dyDescent="0.2">
      <c r="A155" s="185" t="s">
        <v>176</v>
      </c>
      <c r="B155" s="143" t="s">
        <v>256</v>
      </c>
      <c r="C155" s="139"/>
      <c r="D155" s="175" t="s">
        <v>246</v>
      </c>
      <c r="E155" s="176">
        <v>1</v>
      </c>
      <c r="F155" s="195"/>
      <c r="G155" s="198">
        <f>E155*F155</f>
        <v>0</v>
      </c>
    </row>
    <row r="156" spans="1:7" ht="13.5" thickBot="1" x14ac:dyDescent="0.25">
      <c r="A156" s="144"/>
      <c r="B156" s="145"/>
      <c r="C156" s="146"/>
      <c r="D156" s="147"/>
      <c r="E156" s="148"/>
      <c r="F156" s="237"/>
      <c r="G156" s="262"/>
    </row>
    <row r="157" spans="1:7" x14ac:dyDescent="0.2">
      <c r="A157" s="144"/>
      <c r="B157" s="145" t="s">
        <v>1</v>
      </c>
      <c r="C157" s="146"/>
      <c r="D157" s="147"/>
      <c r="E157" s="148"/>
      <c r="F157" s="237"/>
      <c r="G157" s="197">
        <f>SUM(G155:G156)</f>
        <v>0</v>
      </c>
    </row>
    <row r="158" spans="1:7" x14ac:dyDescent="0.2">
      <c r="A158" s="187"/>
      <c r="B158" s="151"/>
      <c r="C158" s="146"/>
      <c r="D158" s="152"/>
      <c r="E158" s="148"/>
      <c r="F158" s="149"/>
      <c r="G158" s="153"/>
    </row>
    <row r="159" spans="1:7" x14ac:dyDescent="0.2">
      <c r="A159" s="188" t="s">
        <v>177</v>
      </c>
      <c r="B159" s="154" t="s">
        <v>257</v>
      </c>
      <c r="C159" s="139"/>
      <c r="D159" s="174"/>
      <c r="E159" s="176"/>
      <c r="F159" s="141"/>
      <c r="G159" s="157"/>
    </row>
    <row r="160" spans="1:7" x14ac:dyDescent="0.2">
      <c r="A160" s="189" t="s">
        <v>178</v>
      </c>
      <c r="B160" s="156" t="s">
        <v>258</v>
      </c>
      <c r="C160" s="139"/>
      <c r="D160" s="175"/>
      <c r="E160" s="176"/>
      <c r="F160" s="230"/>
      <c r="G160" s="226"/>
    </row>
    <row r="161" spans="1:12" x14ac:dyDescent="0.2">
      <c r="A161" s="189"/>
      <c r="B161" s="162" t="s">
        <v>545</v>
      </c>
      <c r="C161" s="139"/>
      <c r="D161" s="175" t="s">
        <v>303</v>
      </c>
      <c r="E161" s="229"/>
      <c r="F161" s="230"/>
      <c r="G161" s="226">
        <f>E161*F161</f>
        <v>0</v>
      </c>
    </row>
    <row r="162" spans="1:12" x14ac:dyDescent="0.2">
      <c r="A162" s="189"/>
      <c r="B162" s="162" t="s">
        <v>546</v>
      </c>
      <c r="C162" s="139"/>
      <c r="D162" s="175" t="s">
        <v>303</v>
      </c>
      <c r="E162" s="229"/>
      <c r="F162" s="230"/>
      <c r="G162" s="226">
        <f t="shared" ref="G162" si="0">E162*F162</f>
        <v>0</v>
      </c>
    </row>
    <row r="163" spans="1:12" x14ac:dyDescent="0.2">
      <c r="A163" s="189"/>
      <c r="B163" s="156"/>
      <c r="C163" s="139"/>
      <c r="D163" s="175"/>
      <c r="E163" s="176"/>
      <c r="F163" s="141"/>
      <c r="G163" s="142"/>
    </row>
    <row r="164" spans="1:12" x14ac:dyDescent="0.2">
      <c r="A164" s="189" t="s">
        <v>179</v>
      </c>
      <c r="B164" s="156" t="s">
        <v>259</v>
      </c>
      <c r="C164" s="139"/>
      <c r="D164" s="175"/>
      <c r="E164" s="176"/>
      <c r="F164" s="141"/>
      <c r="G164" s="142"/>
    </row>
    <row r="165" spans="1:12" x14ac:dyDescent="0.2">
      <c r="A165" s="189"/>
      <c r="B165" s="162" t="s">
        <v>385</v>
      </c>
      <c r="C165" s="139"/>
      <c r="D165" s="175" t="s">
        <v>110</v>
      </c>
      <c r="E165" s="176"/>
      <c r="F165" s="230"/>
      <c r="G165" s="198">
        <f t="shared" ref="G165:G167" si="1">E165*F165</f>
        <v>0</v>
      </c>
    </row>
    <row r="166" spans="1:12" x14ac:dyDescent="0.2">
      <c r="A166" s="189"/>
      <c r="B166" s="162" t="s">
        <v>432</v>
      </c>
      <c r="C166" s="139"/>
      <c r="D166" s="175" t="s">
        <v>110</v>
      </c>
      <c r="E166" s="176"/>
      <c r="F166" s="230"/>
      <c r="G166" s="198">
        <f t="shared" si="1"/>
        <v>0</v>
      </c>
    </row>
    <row r="167" spans="1:12" ht="25.5" x14ac:dyDescent="0.2">
      <c r="A167" s="189"/>
      <c r="B167" s="162" t="s">
        <v>388</v>
      </c>
      <c r="C167" s="139"/>
      <c r="D167" s="175" t="s">
        <v>119</v>
      </c>
      <c r="E167" s="176"/>
      <c r="F167" s="230"/>
      <c r="G167" s="198">
        <f t="shared" si="1"/>
        <v>0</v>
      </c>
    </row>
    <row r="168" spans="1:12" ht="25.5" x14ac:dyDescent="0.2">
      <c r="A168" s="189"/>
      <c r="B168" s="162" t="s">
        <v>431</v>
      </c>
      <c r="C168" s="139"/>
      <c r="D168" s="175" t="s">
        <v>119</v>
      </c>
      <c r="E168" s="176"/>
      <c r="F168" s="230"/>
      <c r="G168" s="198">
        <f t="shared" ref="G168" si="2">E168*F168</f>
        <v>0</v>
      </c>
    </row>
    <row r="169" spans="1:12" ht="13.5" thickBot="1" x14ac:dyDescent="0.25">
      <c r="A169" s="144"/>
      <c r="B169" s="145"/>
      <c r="C169" s="146"/>
      <c r="D169" s="161"/>
      <c r="E169" s="228"/>
      <c r="F169" s="149"/>
      <c r="G169" s="150"/>
    </row>
    <row r="170" spans="1:12" x14ac:dyDescent="0.2">
      <c r="A170" s="144"/>
      <c r="B170" s="145" t="s">
        <v>1</v>
      </c>
      <c r="C170" s="146"/>
      <c r="D170" s="161"/>
      <c r="E170" s="228"/>
      <c r="F170" s="149"/>
      <c r="G170" s="197">
        <f>SUM(G159:G169)</f>
        <v>0</v>
      </c>
    </row>
    <row r="171" spans="1:12" x14ac:dyDescent="0.2">
      <c r="A171" s="187"/>
      <c r="B171" s="151"/>
      <c r="C171" s="146"/>
      <c r="D171" s="152"/>
      <c r="E171" s="148"/>
      <c r="F171" s="149"/>
      <c r="G171" s="199"/>
    </row>
    <row r="172" spans="1:12" x14ac:dyDescent="0.2">
      <c r="A172" s="188" t="s">
        <v>180</v>
      </c>
      <c r="B172" s="154" t="s">
        <v>310</v>
      </c>
      <c r="C172" s="139"/>
      <c r="D172" s="170" t="s">
        <v>305</v>
      </c>
      <c r="E172" s="140"/>
      <c r="F172" s="141"/>
      <c r="G172" s="201"/>
    </row>
    <row r="173" spans="1:12" x14ac:dyDescent="0.2">
      <c r="A173" s="187"/>
      <c r="B173" s="151"/>
      <c r="C173" s="146"/>
      <c r="D173" s="152"/>
      <c r="E173" s="148"/>
      <c r="F173" s="149"/>
      <c r="G173" s="199"/>
    </row>
    <row r="174" spans="1:12" x14ac:dyDescent="0.2">
      <c r="A174" s="188" t="s">
        <v>184</v>
      </c>
      <c r="B174" s="154" t="s">
        <v>313</v>
      </c>
      <c r="C174" s="139"/>
      <c r="D174" s="169"/>
      <c r="E174" s="140"/>
      <c r="F174" s="141"/>
      <c r="G174" s="201"/>
    </row>
    <row r="175" spans="1:12" x14ac:dyDescent="0.2">
      <c r="A175" s="189" t="s">
        <v>185</v>
      </c>
      <c r="B175" s="156" t="s">
        <v>261</v>
      </c>
      <c r="C175" s="139"/>
      <c r="D175" s="175" t="s">
        <v>119</v>
      </c>
      <c r="E175" s="176"/>
      <c r="F175" s="195"/>
      <c r="G175" s="260">
        <f t="shared" ref="G175:G179" si="3">E175*F175</f>
        <v>0</v>
      </c>
    </row>
    <row r="176" spans="1:12" x14ac:dyDescent="0.2">
      <c r="A176" s="189"/>
      <c r="B176" s="156"/>
      <c r="C176" s="139"/>
      <c r="D176" s="175"/>
      <c r="E176" s="176"/>
      <c r="F176" s="195"/>
      <c r="G176" s="260"/>
      <c r="L176" s="141"/>
    </row>
    <row r="177" spans="1:12" x14ac:dyDescent="0.2">
      <c r="A177" s="189" t="s">
        <v>186</v>
      </c>
      <c r="B177" s="156" t="s">
        <v>262</v>
      </c>
      <c r="C177" s="139"/>
      <c r="D177" s="175" t="s">
        <v>119</v>
      </c>
      <c r="E177" s="176"/>
      <c r="F177" s="195"/>
      <c r="G177" s="260">
        <f t="shared" si="3"/>
        <v>0</v>
      </c>
      <c r="L177" s="230"/>
    </row>
    <row r="178" spans="1:12" x14ac:dyDescent="0.2">
      <c r="A178" s="189"/>
      <c r="B178" s="156"/>
      <c r="C178" s="139"/>
      <c r="D178" s="175"/>
      <c r="E178" s="140"/>
      <c r="F178" s="195"/>
      <c r="G178" s="260"/>
      <c r="L178" s="230"/>
    </row>
    <row r="179" spans="1:12" x14ac:dyDescent="0.2">
      <c r="A179" s="189" t="s">
        <v>187</v>
      </c>
      <c r="B179" s="156" t="s">
        <v>263</v>
      </c>
      <c r="C179" s="139"/>
      <c r="D179" s="175" t="s">
        <v>110</v>
      </c>
      <c r="E179" s="176"/>
      <c r="F179" s="195"/>
      <c r="G179" s="260">
        <f t="shared" si="3"/>
        <v>0</v>
      </c>
      <c r="L179" s="230"/>
    </row>
    <row r="180" spans="1:12" ht="13.5" thickBot="1" x14ac:dyDescent="0.25">
      <c r="A180" s="144"/>
      <c r="B180" s="145"/>
      <c r="C180" s="146"/>
      <c r="D180" s="147"/>
      <c r="E180" s="1"/>
      <c r="F180" s="149"/>
      <c r="G180" s="150"/>
      <c r="L180" s="230"/>
    </row>
    <row r="181" spans="1:12" x14ac:dyDescent="0.2">
      <c r="A181" s="144"/>
      <c r="B181" s="145" t="s">
        <v>1</v>
      </c>
      <c r="C181" s="146"/>
      <c r="D181" s="147"/>
      <c r="E181" s="148"/>
      <c r="F181" s="149"/>
      <c r="G181" s="197">
        <f>SUM(G174:G180)</f>
        <v>0</v>
      </c>
      <c r="L181" s="230"/>
    </row>
    <row r="182" spans="1:12" x14ac:dyDescent="0.2">
      <c r="A182" s="187"/>
      <c r="B182" s="151"/>
      <c r="C182" s="146"/>
      <c r="D182" s="152"/>
      <c r="E182" s="148"/>
      <c r="F182" s="149"/>
      <c r="G182" s="153"/>
      <c r="L182" s="230"/>
    </row>
    <row r="183" spans="1:12" x14ac:dyDescent="0.2">
      <c r="A183" s="188" t="s">
        <v>188</v>
      </c>
      <c r="B183" s="154" t="s">
        <v>264</v>
      </c>
      <c r="C183" s="139"/>
      <c r="D183" s="169"/>
      <c r="E183" s="140"/>
      <c r="F183" s="141"/>
      <c r="G183" s="201"/>
      <c r="L183" s="230"/>
    </row>
    <row r="184" spans="1:12" x14ac:dyDescent="0.2">
      <c r="A184" s="189" t="s">
        <v>189</v>
      </c>
      <c r="B184" s="156" t="s">
        <v>265</v>
      </c>
      <c r="C184" s="139"/>
      <c r="D184" s="175" t="s">
        <v>119</v>
      </c>
      <c r="E184" s="176"/>
      <c r="F184" s="282"/>
      <c r="G184" s="260">
        <f>E184*F184</f>
        <v>0</v>
      </c>
      <c r="L184" s="230"/>
    </row>
    <row r="185" spans="1:12" x14ac:dyDescent="0.2">
      <c r="A185" s="189"/>
      <c r="B185" s="156"/>
      <c r="C185" s="139"/>
      <c r="D185" s="175"/>
      <c r="E185" s="140"/>
      <c r="F185" s="141"/>
      <c r="G185" s="142"/>
    </row>
    <row r="186" spans="1:12" x14ac:dyDescent="0.2">
      <c r="A186" s="189" t="s">
        <v>190</v>
      </c>
      <c r="B186" s="156" t="s">
        <v>266</v>
      </c>
      <c r="C186" s="139"/>
      <c r="D186" s="170" t="s">
        <v>305</v>
      </c>
      <c r="E186" s="294"/>
      <c r="F186" s="290"/>
      <c r="G186" s="291"/>
    </row>
    <row r="187" spans="1:12" ht="13.5" thickBot="1" x14ac:dyDescent="0.25">
      <c r="A187" s="144"/>
      <c r="B187" s="145"/>
      <c r="C187" s="146"/>
      <c r="D187" s="147"/>
      <c r="E187" s="148"/>
      <c r="F187" s="149"/>
      <c r="G187" s="150"/>
    </row>
    <row r="188" spans="1:12" x14ac:dyDescent="0.2">
      <c r="A188" s="144"/>
      <c r="B188" s="145" t="s">
        <v>1</v>
      </c>
      <c r="C188" s="146"/>
      <c r="D188" s="147"/>
      <c r="E188" s="148"/>
      <c r="F188" s="149"/>
      <c r="G188" s="197">
        <f>SUM(G183:G187)</f>
        <v>0</v>
      </c>
    </row>
    <row r="189" spans="1:12" x14ac:dyDescent="0.2">
      <c r="A189" s="187"/>
      <c r="B189" s="151"/>
      <c r="C189" s="146"/>
      <c r="D189" s="152"/>
      <c r="E189" s="148"/>
      <c r="F189" s="149"/>
      <c r="G189" s="153"/>
    </row>
    <row r="190" spans="1:12" x14ac:dyDescent="0.2">
      <c r="A190" s="188" t="s">
        <v>191</v>
      </c>
      <c r="B190" s="154" t="s">
        <v>314</v>
      </c>
      <c r="C190" s="139"/>
      <c r="D190" s="170" t="s">
        <v>305</v>
      </c>
      <c r="E190" s="140"/>
      <c r="F190" s="141"/>
      <c r="G190" s="201"/>
    </row>
    <row r="191" spans="1:12" x14ac:dyDescent="0.2">
      <c r="A191" s="187"/>
      <c r="B191" s="151"/>
      <c r="C191" s="146"/>
      <c r="D191" s="152"/>
      <c r="E191" s="148"/>
      <c r="F191" s="149"/>
      <c r="G191" s="199"/>
    </row>
    <row r="192" spans="1:12" x14ac:dyDescent="0.2">
      <c r="A192" s="188" t="s">
        <v>192</v>
      </c>
      <c r="B192" s="154" t="s">
        <v>267</v>
      </c>
      <c r="C192" s="139"/>
      <c r="D192" s="174" t="s">
        <v>303</v>
      </c>
      <c r="E192" s="263"/>
      <c r="F192" s="282"/>
      <c r="G192" s="272">
        <f>E192*F192</f>
        <v>0</v>
      </c>
    </row>
    <row r="193" spans="1:7" ht="13.5" thickBot="1" x14ac:dyDescent="0.25">
      <c r="A193" s="144"/>
      <c r="B193" s="145"/>
      <c r="C193" s="146"/>
      <c r="D193" s="147"/>
      <c r="E193" s="148"/>
      <c r="F193" s="149"/>
      <c r="G193" s="150"/>
    </row>
    <row r="194" spans="1:7" x14ac:dyDescent="0.2">
      <c r="A194" s="144"/>
      <c r="B194" s="145" t="s">
        <v>1</v>
      </c>
      <c r="C194" s="146"/>
      <c r="D194" s="147"/>
      <c r="E194" s="148"/>
      <c r="F194" s="149"/>
      <c r="G194" s="197">
        <f>SUM(G192:G193)</f>
        <v>0</v>
      </c>
    </row>
    <row r="195" spans="1:7" x14ac:dyDescent="0.2">
      <c r="A195" s="187"/>
      <c r="B195" s="151"/>
      <c r="C195" s="146"/>
      <c r="D195" s="152"/>
      <c r="E195" s="148"/>
      <c r="F195" s="149"/>
      <c r="G195" s="199"/>
    </row>
    <row r="196" spans="1:7" x14ac:dyDescent="0.2">
      <c r="A196" s="188" t="s">
        <v>193</v>
      </c>
      <c r="B196" s="154" t="s">
        <v>315</v>
      </c>
      <c r="C196" s="139"/>
      <c r="D196" s="170" t="s">
        <v>305</v>
      </c>
      <c r="E196" s="140"/>
      <c r="F196" s="141"/>
      <c r="G196" s="201"/>
    </row>
    <row r="197" spans="1:7" x14ac:dyDescent="0.2">
      <c r="A197" s="187"/>
      <c r="B197" s="151"/>
      <c r="C197" s="146"/>
      <c r="D197" s="152"/>
      <c r="E197" s="148"/>
      <c r="F197" s="149"/>
      <c r="G197" s="199"/>
    </row>
    <row r="198" spans="1:7" x14ac:dyDescent="0.2">
      <c r="A198" s="283" t="s">
        <v>194</v>
      </c>
      <c r="B198" s="284" t="s">
        <v>268</v>
      </c>
      <c r="C198" s="268"/>
      <c r="D198" s="285"/>
      <c r="E198" s="270"/>
      <c r="F198" s="271"/>
      <c r="G198" s="286"/>
    </row>
    <row r="199" spans="1:7" x14ac:dyDescent="0.2">
      <c r="A199" s="266"/>
      <c r="B199" s="267" t="s">
        <v>427</v>
      </c>
      <c r="C199" s="280"/>
      <c r="D199" s="269" t="s">
        <v>110</v>
      </c>
      <c r="E199" s="281"/>
      <c r="F199" s="282"/>
      <c r="G199" s="272">
        <f>E199*F199</f>
        <v>0</v>
      </c>
    </row>
    <row r="200" spans="1:7" x14ac:dyDescent="0.2">
      <c r="A200" s="273"/>
      <c r="B200" s="274" t="s">
        <v>428</v>
      </c>
      <c r="C200" s="275"/>
      <c r="D200" s="276" t="s">
        <v>110</v>
      </c>
      <c r="E200" s="277"/>
      <c r="F200" s="278"/>
      <c r="G200" s="279">
        <f>E200*F200</f>
        <v>0</v>
      </c>
    </row>
    <row r="201" spans="1:7" ht="13.5" thickBot="1" x14ac:dyDescent="0.25">
      <c r="A201" s="144"/>
      <c r="B201" s="145"/>
      <c r="C201" s="146"/>
      <c r="D201" s="147"/>
      <c r="E201" s="148"/>
      <c r="F201" s="149"/>
      <c r="G201" s="150"/>
    </row>
    <row r="202" spans="1:7" x14ac:dyDescent="0.2">
      <c r="A202" s="144"/>
      <c r="B202" s="145" t="s">
        <v>1</v>
      </c>
      <c r="C202" s="146"/>
      <c r="D202" s="147"/>
      <c r="E202" s="148"/>
      <c r="F202" s="149"/>
      <c r="G202" s="287">
        <f>SUM(G198:G201)</f>
        <v>0</v>
      </c>
    </row>
    <row r="203" spans="1:7" x14ac:dyDescent="0.2">
      <c r="A203" s="187"/>
      <c r="B203" s="151"/>
      <c r="C203" s="146"/>
      <c r="D203" s="152"/>
      <c r="E203" s="148"/>
      <c r="F203" s="149"/>
      <c r="G203" s="153"/>
    </row>
    <row r="204" spans="1:7" x14ac:dyDescent="0.2">
      <c r="A204" s="188" t="s">
        <v>316</v>
      </c>
      <c r="B204" s="154" t="s">
        <v>269</v>
      </c>
      <c r="C204" s="139"/>
      <c r="D204" s="169" t="s">
        <v>246</v>
      </c>
      <c r="E204" s="176">
        <v>1</v>
      </c>
      <c r="F204" s="195"/>
      <c r="G204" s="234">
        <f>E204*F204</f>
        <v>0</v>
      </c>
    </row>
    <row r="205" spans="1:7" ht="13.5" thickBot="1" x14ac:dyDescent="0.25">
      <c r="A205" s="144"/>
      <c r="B205" s="145"/>
      <c r="C205" s="146"/>
      <c r="D205" s="147"/>
      <c r="E205" s="148"/>
      <c r="F205" s="149"/>
      <c r="G205" s="150"/>
    </row>
    <row r="206" spans="1:7" x14ac:dyDescent="0.2">
      <c r="A206" s="144"/>
      <c r="B206" s="145" t="s">
        <v>1</v>
      </c>
      <c r="C206" s="146"/>
      <c r="D206" s="147"/>
      <c r="E206" s="148"/>
      <c r="F206" s="149"/>
      <c r="G206" s="197">
        <f>SUM(G204:G205)</f>
        <v>0</v>
      </c>
    </row>
    <row r="207" spans="1:7" ht="13.5" thickBot="1" x14ac:dyDescent="0.25">
      <c r="A207" s="144"/>
      <c r="B207" s="145"/>
      <c r="C207" s="146"/>
      <c r="D207" s="147"/>
      <c r="E207" s="148"/>
      <c r="F207" s="149"/>
      <c r="G207" s="150"/>
    </row>
    <row r="208" spans="1:7" x14ac:dyDescent="0.2">
      <c r="A208" s="144"/>
      <c r="B208" s="145" t="s">
        <v>195</v>
      </c>
      <c r="C208" s="146"/>
      <c r="D208" s="147"/>
      <c r="E208" s="148"/>
      <c r="F208" s="149"/>
      <c r="G208" s="197">
        <f>SUM(G153:G207)/2</f>
        <v>0</v>
      </c>
    </row>
    <row r="209" spans="1:8" x14ac:dyDescent="0.2">
      <c r="A209" s="187"/>
      <c r="B209" s="151"/>
      <c r="C209" s="146"/>
      <c r="D209" s="152"/>
      <c r="E209" s="148"/>
      <c r="F209" s="149"/>
      <c r="G209" s="153"/>
    </row>
    <row r="210" spans="1:8" ht="25.5" customHeight="1" x14ac:dyDescent="0.2">
      <c r="A210" s="188" t="s">
        <v>196</v>
      </c>
      <c r="B210" s="456" t="s">
        <v>460</v>
      </c>
      <c r="C210" s="457"/>
      <c r="D210" s="169"/>
      <c r="E210" s="140"/>
      <c r="F210" s="141"/>
      <c r="G210" s="153"/>
    </row>
    <row r="211" spans="1:8" x14ac:dyDescent="0.2">
      <c r="A211" s="187"/>
      <c r="B211" s="151"/>
      <c r="C211" s="146"/>
      <c r="D211" s="152"/>
      <c r="E211" s="148"/>
      <c r="F211" s="149"/>
      <c r="G211" s="153"/>
    </row>
    <row r="212" spans="1:8" x14ac:dyDescent="0.2">
      <c r="A212" s="188" t="s">
        <v>197</v>
      </c>
      <c r="B212" s="154" t="s">
        <v>270</v>
      </c>
      <c r="C212" s="139"/>
      <c r="D212" s="169"/>
      <c r="E212" s="140"/>
      <c r="F212" s="141"/>
      <c r="G212" s="157"/>
    </row>
    <row r="213" spans="1:8" x14ac:dyDescent="0.2">
      <c r="A213" s="189" t="s">
        <v>198</v>
      </c>
      <c r="B213" s="156" t="s">
        <v>271</v>
      </c>
      <c r="C213" s="139"/>
      <c r="D213" s="175" t="s">
        <v>246</v>
      </c>
      <c r="E213" s="176">
        <v>1</v>
      </c>
      <c r="F213" s="295"/>
      <c r="G213" s="226">
        <f>E213*F213</f>
        <v>0</v>
      </c>
    </row>
    <row r="214" spans="1:8" x14ac:dyDescent="0.2">
      <c r="A214" s="189"/>
      <c r="B214" s="156"/>
      <c r="C214" s="139"/>
      <c r="D214" s="175"/>
      <c r="E214" s="176"/>
      <c r="F214" s="295"/>
      <c r="G214" s="142"/>
    </row>
    <row r="215" spans="1:8" x14ac:dyDescent="0.2">
      <c r="A215" s="189" t="s">
        <v>199</v>
      </c>
      <c r="B215" s="156" t="s">
        <v>272</v>
      </c>
      <c r="C215" s="139"/>
      <c r="D215" s="175" t="s">
        <v>246</v>
      </c>
      <c r="E215" s="176">
        <v>1</v>
      </c>
      <c r="F215" s="295"/>
      <c r="G215" s="226">
        <f>E215*F215</f>
        <v>0</v>
      </c>
    </row>
    <row r="216" spans="1:8" x14ac:dyDescent="0.2">
      <c r="A216" s="189"/>
      <c r="B216" s="156"/>
      <c r="C216" s="139"/>
      <c r="D216" s="170"/>
      <c r="E216" s="140"/>
      <c r="F216" s="141"/>
      <c r="G216" s="142"/>
    </row>
    <row r="217" spans="1:8" x14ac:dyDescent="0.2">
      <c r="A217" s="189" t="s">
        <v>200</v>
      </c>
      <c r="B217" s="156" t="s">
        <v>273</v>
      </c>
      <c r="C217" s="139"/>
      <c r="D217" s="170"/>
      <c r="E217" s="140"/>
      <c r="F217" s="141"/>
      <c r="G217" s="142"/>
    </row>
    <row r="218" spans="1:8" x14ac:dyDescent="0.2">
      <c r="A218" s="189"/>
      <c r="B218" s="162" t="s">
        <v>433</v>
      </c>
      <c r="C218" s="139"/>
      <c r="D218" s="175" t="s">
        <v>393</v>
      </c>
      <c r="E218" s="89"/>
      <c r="F218" s="295"/>
      <c r="G218" s="235">
        <f t="shared" ref="G218:G222" si="4">E218*F218</f>
        <v>0</v>
      </c>
      <c r="H218" s="36">
        <f>12*12.75*35.5*1.1</f>
        <v>5974.6500000000005</v>
      </c>
    </row>
    <row r="219" spans="1:8" x14ac:dyDescent="0.2">
      <c r="A219" s="189"/>
      <c r="B219" s="162" t="s">
        <v>434</v>
      </c>
      <c r="C219" s="139"/>
      <c r="D219" s="175" t="s">
        <v>393</v>
      </c>
      <c r="E219" s="89"/>
      <c r="F219" s="295"/>
      <c r="G219" s="235">
        <f t="shared" si="4"/>
        <v>0</v>
      </c>
      <c r="H219" s="1">
        <f>18*3.4*12.9*1.1</f>
        <v>868.42800000000011</v>
      </c>
    </row>
    <row r="220" spans="1:8" x14ac:dyDescent="0.2">
      <c r="A220" s="189"/>
      <c r="B220" s="162" t="s">
        <v>435</v>
      </c>
      <c r="C220" s="139"/>
      <c r="D220" s="175" t="s">
        <v>393</v>
      </c>
      <c r="E220" s="89"/>
      <c r="F220" s="295"/>
      <c r="G220" s="235">
        <f t="shared" si="4"/>
        <v>0</v>
      </c>
      <c r="H220" s="36">
        <f>(12.75*4*3+2.2*3)*10.6*1.1</f>
        <v>1860.9360000000001</v>
      </c>
    </row>
    <row r="221" spans="1:8" x14ac:dyDescent="0.2">
      <c r="A221" s="189"/>
      <c r="B221" s="162" t="s">
        <v>436</v>
      </c>
      <c r="C221" s="139"/>
      <c r="D221" s="175" t="s">
        <v>303</v>
      </c>
      <c r="E221" s="89"/>
      <c r="F221" s="295"/>
      <c r="G221" s="235">
        <f t="shared" si="4"/>
        <v>0</v>
      </c>
      <c r="H221" s="36"/>
    </row>
    <row r="222" spans="1:8" x14ac:dyDescent="0.2">
      <c r="A222" s="189"/>
      <c r="B222" s="162" t="s">
        <v>437</v>
      </c>
      <c r="C222" s="139"/>
      <c r="D222" s="175" t="s">
        <v>110</v>
      </c>
      <c r="E222" s="89"/>
      <c r="F222" s="295"/>
      <c r="G222" s="235">
        <f t="shared" si="4"/>
        <v>0</v>
      </c>
      <c r="H222" s="36"/>
    </row>
    <row r="223" spans="1:8" x14ac:dyDescent="0.2">
      <c r="A223" s="189"/>
      <c r="B223" s="156"/>
      <c r="C223" s="139"/>
      <c r="D223" s="170"/>
      <c r="E223" s="140"/>
      <c r="F223" s="141"/>
      <c r="G223" s="142"/>
    </row>
    <row r="224" spans="1:8" x14ac:dyDescent="0.2">
      <c r="A224" s="189" t="s">
        <v>201</v>
      </c>
      <c r="B224" s="156" t="s">
        <v>317</v>
      </c>
      <c r="C224" s="139"/>
      <c r="D224" s="170"/>
      <c r="E224" s="140"/>
      <c r="F224" s="141"/>
      <c r="G224" s="142"/>
    </row>
    <row r="225" spans="1:8" x14ac:dyDescent="0.2">
      <c r="A225" s="189"/>
      <c r="B225" s="162" t="s">
        <v>438</v>
      </c>
      <c r="C225" s="139"/>
      <c r="D225" s="175" t="s">
        <v>393</v>
      </c>
      <c r="E225" s="89"/>
      <c r="F225" s="295"/>
      <c r="G225" s="235">
        <f t="shared" ref="G225:G227" si="5">E225*F225</f>
        <v>0</v>
      </c>
      <c r="H225" s="36">
        <f>3*1.7*12.9*1.1</f>
        <v>72.369</v>
      </c>
    </row>
    <row r="226" spans="1:8" x14ac:dyDescent="0.2">
      <c r="A226" s="189"/>
      <c r="B226" s="162" t="s">
        <v>439</v>
      </c>
      <c r="C226" s="139"/>
      <c r="D226" s="175" t="s">
        <v>393</v>
      </c>
      <c r="E226" s="89"/>
      <c r="F226" s="295"/>
      <c r="G226" s="235">
        <f t="shared" si="5"/>
        <v>0</v>
      </c>
      <c r="H226" s="1">
        <f>2*2.35*9*8.1*1.1</f>
        <v>376.89300000000003</v>
      </c>
    </row>
    <row r="227" spans="1:8" x14ac:dyDescent="0.2">
      <c r="A227" s="189"/>
      <c r="B227" s="162" t="s">
        <v>435</v>
      </c>
      <c r="C227" s="139"/>
      <c r="D227" s="175" t="s">
        <v>393</v>
      </c>
      <c r="E227" s="89"/>
      <c r="F227" s="295"/>
      <c r="G227" s="235">
        <f t="shared" si="5"/>
        <v>0</v>
      </c>
      <c r="H227" s="36">
        <f>(2*21.55+3*1.1*9+2*1.15*9)*10.6*1.1</f>
        <v>1090.2100000000003</v>
      </c>
    </row>
    <row r="228" spans="1:8" x14ac:dyDescent="0.2">
      <c r="A228" s="189"/>
      <c r="B228" s="162" t="s">
        <v>440</v>
      </c>
      <c r="C228" s="139"/>
      <c r="D228" s="175" t="s">
        <v>393</v>
      </c>
      <c r="E228" s="89"/>
      <c r="F228" s="295"/>
      <c r="G228" s="235">
        <f t="shared" ref="G228" si="6">E228*F228</f>
        <v>0</v>
      </c>
      <c r="H228" s="36">
        <f>3.3*4*2.25*1.1</f>
        <v>32.67</v>
      </c>
    </row>
    <row r="229" spans="1:8" x14ac:dyDescent="0.2">
      <c r="A229" s="189"/>
      <c r="B229" s="156"/>
      <c r="C229" s="139"/>
      <c r="D229" s="170"/>
      <c r="E229" s="294"/>
      <c r="F229" s="290"/>
      <c r="G229" s="291"/>
    </row>
    <row r="230" spans="1:8" x14ac:dyDescent="0.2">
      <c r="A230" s="189" t="s">
        <v>202</v>
      </c>
      <c r="B230" s="156" t="s">
        <v>318</v>
      </c>
      <c r="C230" s="139"/>
      <c r="D230" s="170"/>
      <c r="E230" s="140"/>
      <c r="F230" s="141"/>
      <c r="G230" s="142"/>
    </row>
    <row r="231" spans="1:8" x14ac:dyDescent="0.2">
      <c r="A231" s="189"/>
      <c r="B231" s="162" t="s">
        <v>441</v>
      </c>
      <c r="C231" s="139"/>
      <c r="D231" s="175" t="s">
        <v>393</v>
      </c>
      <c r="E231" s="89"/>
      <c r="F231" s="295"/>
      <c r="G231" s="235">
        <f t="shared" ref="G231:G232" si="7">E231*F231</f>
        <v>0</v>
      </c>
      <c r="H231" s="297">
        <f>3.3*58*18.8*1.1</f>
        <v>3958.152</v>
      </c>
    </row>
    <row r="232" spans="1:8" x14ac:dyDescent="0.2">
      <c r="A232" s="189"/>
      <c r="B232" s="162" t="s">
        <v>442</v>
      </c>
      <c r="C232" s="139"/>
      <c r="D232" s="175" t="s">
        <v>393</v>
      </c>
      <c r="E232" s="89"/>
      <c r="F232" s="295"/>
      <c r="G232" s="235">
        <f t="shared" si="7"/>
        <v>0</v>
      </c>
      <c r="H232" s="296">
        <f>3*118.8*6.31*1.1</f>
        <v>2473.7723999999998</v>
      </c>
    </row>
    <row r="233" spans="1:8" x14ac:dyDescent="0.2">
      <c r="A233" s="189"/>
      <c r="B233" s="156"/>
      <c r="C233" s="139"/>
      <c r="D233" s="170"/>
      <c r="E233" s="140"/>
      <c r="F233" s="141"/>
      <c r="G233" s="142"/>
    </row>
    <row r="234" spans="1:8" x14ac:dyDescent="0.2">
      <c r="A234" s="412" t="s">
        <v>203</v>
      </c>
      <c r="B234" s="413" t="s">
        <v>319</v>
      </c>
      <c r="C234" s="414"/>
      <c r="D234" s="415"/>
      <c r="E234" s="416"/>
      <c r="F234" s="417"/>
      <c r="G234" s="418"/>
    </row>
    <row r="235" spans="1:8" x14ac:dyDescent="0.2">
      <c r="A235" s="300"/>
      <c r="B235" s="301"/>
      <c r="C235" s="299"/>
      <c r="D235" s="318"/>
      <c r="E235" s="294"/>
      <c r="F235" s="290"/>
      <c r="G235" s="291"/>
    </row>
    <row r="236" spans="1:8" x14ac:dyDescent="0.2">
      <c r="A236" s="189"/>
      <c r="B236" s="156"/>
      <c r="C236" s="139"/>
      <c r="D236" s="170"/>
      <c r="E236" s="140"/>
      <c r="F236" s="141"/>
      <c r="G236" s="142"/>
    </row>
    <row r="237" spans="1:8" x14ac:dyDescent="0.2">
      <c r="A237" s="189" t="s">
        <v>204</v>
      </c>
      <c r="B237" s="156" t="s">
        <v>309</v>
      </c>
      <c r="C237" s="139"/>
      <c r="D237" s="170"/>
      <c r="E237" s="140"/>
      <c r="F237" s="141"/>
      <c r="G237" s="142"/>
    </row>
    <row r="238" spans="1:8" ht="38.25" x14ac:dyDescent="0.2">
      <c r="A238" s="189"/>
      <c r="B238" s="162" t="s">
        <v>443</v>
      </c>
      <c r="C238" s="139"/>
      <c r="D238" s="175" t="s">
        <v>246</v>
      </c>
      <c r="E238" s="176">
        <v>1</v>
      </c>
      <c r="F238" s="295"/>
      <c r="G238" s="235">
        <f t="shared" ref="G238" si="8">E238*F238</f>
        <v>0</v>
      </c>
    </row>
    <row r="239" spans="1:8" x14ac:dyDescent="0.2">
      <c r="A239" s="190"/>
      <c r="B239" s="159"/>
      <c r="C239" s="139"/>
      <c r="D239" s="175"/>
      <c r="E239" s="176"/>
      <c r="F239" s="141"/>
      <c r="G239" s="142"/>
    </row>
    <row r="240" spans="1:8" x14ac:dyDescent="0.2">
      <c r="A240" s="189" t="s">
        <v>205</v>
      </c>
      <c r="B240" s="156" t="s">
        <v>320</v>
      </c>
      <c r="C240" s="139"/>
      <c r="D240" s="175" t="s">
        <v>119</v>
      </c>
      <c r="E240" s="176"/>
      <c r="F240" s="295"/>
      <c r="G240" s="235">
        <f t="shared" ref="G240" si="9">E240*F240</f>
        <v>0</v>
      </c>
    </row>
    <row r="241" spans="1:11" x14ac:dyDescent="0.2">
      <c r="A241" s="189"/>
      <c r="B241" s="156"/>
      <c r="C241" s="139"/>
      <c r="D241" s="170"/>
      <c r="E241" s="140"/>
      <c r="F241" s="141"/>
      <c r="G241" s="142"/>
    </row>
    <row r="242" spans="1:11" x14ac:dyDescent="0.2">
      <c r="A242" s="189" t="s">
        <v>321</v>
      </c>
      <c r="B242" s="156" t="s">
        <v>274</v>
      </c>
      <c r="C242" s="139"/>
      <c r="D242" s="170"/>
      <c r="E242" s="140"/>
      <c r="F242" s="141"/>
      <c r="G242" s="142"/>
    </row>
    <row r="243" spans="1:11" x14ac:dyDescent="0.2">
      <c r="A243" s="189"/>
      <c r="B243" s="156"/>
      <c r="C243" s="139"/>
      <c r="D243" s="170"/>
      <c r="E243" s="140"/>
      <c r="F243" s="141"/>
      <c r="G243" s="142"/>
    </row>
    <row r="244" spans="1:11" x14ac:dyDescent="0.2">
      <c r="A244" s="190" t="s">
        <v>322</v>
      </c>
      <c r="B244" s="159" t="s">
        <v>323</v>
      </c>
      <c r="C244" s="139"/>
      <c r="D244" s="170"/>
      <c r="E244" s="140"/>
      <c r="F244" s="141"/>
      <c r="G244" s="142"/>
    </row>
    <row r="245" spans="1:11" x14ac:dyDescent="0.2">
      <c r="A245" s="190"/>
      <c r="B245" s="159"/>
      <c r="C245" s="139"/>
      <c r="D245" s="170"/>
      <c r="E245" s="140"/>
      <c r="F245" s="141"/>
      <c r="G245" s="142"/>
    </row>
    <row r="246" spans="1:11" x14ac:dyDescent="0.2">
      <c r="A246" s="190" t="s">
        <v>324</v>
      </c>
      <c r="B246" s="159" t="s">
        <v>325</v>
      </c>
      <c r="C246" s="139"/>
      <c r="D246" s="175" t="s">
        <v>110</v>
      </c>
      <c r="E246" s="176"/>
      <c r="F246" s="195"/>
      <c r="G246" s="235">
        <f t="shared" ref="G246" si="10">E246*F246</f>
        <v>0</v>
      </c>
    </row>
    <row r="247" spans="1:11" x14ac:dyDescent="0.2">
      <c r="A247" s="190"/>
      <c r="B247" s="159"/>
      <c r="C247" s="139"/>
      <c r="D247" s="170"/>
      <c r="E247" s="140"/>
      <c r="F247" s="141"/>
      <c r="G247" s="142"/>
    </row>
    <row r="248" spans="1:11" x14ac:dyDescent="0.2">
      <c r="A248" s="189" t="s">
        <v>326</v>
      </c>
      <c r="B248" s="156" t="s">
        <v>327</v>
      </c>
      <c r="C248" s="139"/>
      <c r="D248" s="170" t="s">
        <v>305</v>
      </c>
      <c r="E248" s="140"/>
      <c r="F248" s="141"/>
      <c r="G248" s="142"/>
    </row>
    <row r="249" spans="1:11" x14ac:dyDescent="0.2">
      <c r="A249" s="189"/>
      <c r="B249" s="156"/>
      <c r="C249" s="139"/>
      <c r="D249" s="170"/>
      <c r="E249" s="140"/>
      <c r="F249" s="141"/>
      <c r="G249" s="142"/>
    </row>
    <row r="250" spans="1:11" x14ac:dyDescent="0.2">
      <c r="A250" s="189" t="s">
        <v>328</v>
      </c>
      <c r="B250" s="156" t="s">
        <v>275</v>
      </c>
      <c r="C250" s="139"/>
      <c r="D250" s="170"/>
      <c r="E250" s="140"/>
      <c r="F250" s="141"/>
      <c r="G250" s="142"/>
    </row>
    <row r="251" spans="1:11" x14ac:dyDescent="0.2">
      <c r="A251" s="190" t="s">
        <v>329</v>
      </c>
      <c r="B251" s="159" t="s">
        <v>276</v>
      </c>
      <c r="C251" s="139"/>
      <c r="D251" s="170"/>
      <c r="E251" s="140"/>
      <c r="F251" s="141"/>
      <c r="G251" s="142"/>
    </row>
    <row r="252" spans="1:11" x14ac:dyDescent="0.2">
      <c r="A252" s="190"/>
      <c r="B252" s="162" t="s">
        <v>449</v>
      </c>
      <c r="C252" s="139"/>
      <c r="D252" s="175" t="s">
        <v>119</v>
      </c>
      <c r="E252" s="176"/>
      <c r="F252" s="195"/>
      <c r="G252" s="226">
        <f>E252*F252</f>
        <v>0</v>
      </c>
    </row>
    <row r="253" spans="1:11" x14ac:dyDescent="0.2">
      <c r="A253" s="190"/>
      <c r="B253" s="162" t="s">
        <v>450</v>
      </c>
      <c r="C253" s="139"/>
      <c r="D253" s="175" t="s">
        <v>119</v>
      </c>
      <c r="E253" s="176"/>
      <c r="F253" s="195"/>
      <c r="G253" s="226">
        <f>E253*F253</f>
        <v>0</v>
      </c>
    </row>
    <row r="254" spans="1:11" x14ac:dyDescent="0.2">
      <c r="A254" s="190"/>
      <c r="B254" s="159"/>
      <c r="C254" s="139"/>
      <c r="D254" s="170"/>
      <c r="E254" s="140"/>
      <c r="F254" s="141"/>
      <c r="G254" s="142"/>
    </row>
    <row r="255" spans="1:11" x14ac:dyDescent="0.2">
      <c r="A255" s="190" t="s">
        <v>330</v>
      </c>
      <c r="B255" s="159" t="s">
        <v>381</v>
      </c>
      <c r="C255" s="139"/>
      <c r="D255" s="170"/>
      <c r="E255" s="140"/>
      <c r="F255" s="141"/>
      <c r="G255" s="142"/>
    </row>
    <row r="256" spans="1:11" x14ac:dyDescent="0.2">
      <c r="A256" s="190"/>
      <c r="B256" s="288" t="s">
        <v>451</v>
      </c>
      <c r="C256" s="139"/>
      <c r="D256" s="175" t="s">
        <v>119</v>
      </c>
      <c r="E256" s="176"/>
      <c r="F256" s="195"/>
      <c r="G256" s="226">
        <f>E256*F256</f>
        <v>0</v>
      </c>
      <c r="K256" s="36" t="s">
        <v>409</v>
      </c>
    </row>
    <row r="257" spans="1:11" x14ac:dyDescent="0.2">
      <c r="A257" s="190"/>
      <c r="B257" s="162"/>
      <c r="C257" s="139"/>
      <c r="D257" s="175"/>
      <c r="E257" s="176"/>
      <c r="F257" s="195"/>
      <c r="G257" s="226"/>
      <c r="K257" s="36"/>
    </row>
    <row r="258" spans="1:11" x14ac:dyDescent="0.2">
      <c r="A258" s="190" t="s">
        <v>331</v>
      </c>
      <c r="B258" s="159" t="s">
        <v>382</v>
      </c>
      <c r="C258" s="139"/>
      <c r="D258" s="170"/>
      <c r="E258" s="140"/>
      <c r="F258" s="141"/>
      <c r="G258" s="142"/>
    </row>
    <row r="259" spans="1:11" x14ac:dyDescent="0.2">
      <c r="A259" s="190"/>
      <c r="B259" s="162" t="s">
        <v>452</v>
      </c>
      <c r="C259" s="139"/>
      <c r="D259" s="175" t="s">
        <v>119</v>
      </c>
      <c r="E259" s="176"/>
      <c r="F259" s="195"/>
      <c r="G259" s="226">
        <f>E259*F259</f>
        <v>0</v>
      </c>
    </row>
    <row r="260" spans="1:11" x14ac:dyDescent="0.2">
      <c r="A260" s="190"/>
      <c r="B260" s="162" t="s">
        <v>453</v>
      </c>
      <c r="C260" s="139"/>
      <c r="D260" s="175" t="s">
        <v>119</v>
      </c>
      <c r="E260" s="176"/>
      <c r="F260" s="195"/>
      <c r="G260" s="226">
        <f>E260*F260</f>
        <v>0</v>
      </c>
      <c r="K260" s="1">
        <v>5</v>
      </c>
    </row>
    <row r="261" spans="1:11" x14ac:dyDescent="0.2">
      <c r="A261" s="190"/>
      <c r="B261" s="162" t="s">
        <v>454</v>
      </c>
      <c r="C261" s="139"/>
      <c r="D261" s="175" t="s">
        <v>119</v>
      </c>
      <c r="E261" s="176"/>
      <c r="F261" s="195"/>
      <c r="G261" s="226">
        <f>E261*F261</f>
        <v>0</v>
      </c>
      <c r="K261" s="1">
        <v>5</v>
      </c>
    </row>
    <row r="262" spans="1:11" x14ac:dyDescent="0.2">
      <c r="A262" s="190"/>
      <c r="B262" s="162" t="s">
        <v>455</v>
      </c>
      <c r="C262" s="139"/>
      <c r="D262" s="175" t="s">
        <v>119</v>
      </c>
      <c r="E262" s="176"/>
      <c r="F262" s="195"/>
      <c r="G262" s="226">
        <f>E262*F262</f>
        <v>0</v>
      </c>
      <c r="K262" s="1">
        <v>5</v>
      </c>
    </row>
    <row r="263" spans="1:11" x14ac:dyDescent="0.2">
      <c r="A263" s="190"/>
      <c r="B263" s="162" t="s">
        <v>456</v>
      </c>
      <c r="C263" s="139"/>
      <c r="D263" s="175" t="s">
        <v>119</v>
      </c>
      <c r="E263" s="176"/>
      <c r="F263" s="195"/>
      <c r="G263" s="226">
        <f>E263*F263</f>
        <v>0</v>
      </c>
      <c r="K263" s="1">
        <v>5</v>
      </c>
    </row>
    <row r="264" spans="1:11" x14ac:dyDescent="0.2">
      <c r="A264" s="190"/>
      <c r="B264" s="159"/>
      <c r="C264" s="139"/>
      <c r="D264" s="170"/>
      <c r="E264" s="140"/>
      <c r="F264" s="141"/>
      <c r="G264" s="142"/>
    </row>
    <row r="265" spans="1:11" x14ac:dyDescent="0.2">
      <c r="A265" s="190" t="s">
        <v>332</v>
      </c>
      <c r="B265" s="159" t="s">
        <v>333</v>
      </c>
      <c r="C265" s="139"/>
      <c r="D265" s="170" t="s">
        <v>305</v>
      </c>
      <c r="E265" s="140"/>
      <c r="F265" s="141"/>
      <c r="G265" s="142"/>
    </row>
    <row r="266" spans="1:11" x14ac:dyDescent="0.2">
      <c r="A266" s="190"/>
      <c r="B266" s="159"/>
      <c r="C266" s="139"/>
      <c r="D266" s="170"/>
      <c r="E266" s="140"/>
      <c r="F266" s="141"/>
      <c r="G266" s="142"/>
    </row>
    <row r="267" spans="1:11" x14ac:dyDescent="0.2">
      <c r="A267" s="189" t="s">
        <v>334</v>
      </c>
      <c r="B267" s="156" t="s">
        <v>282</v>
      </c>
      <c r="C267" s="139"/>
      <c r="D267" s="175"/>
      <c r="E267" s="176"/>
      <c r="F267" s="195"/>
      <c r="G267" s="198"/>
    </row>
    <row r="268" spans="1:11" x14ac:dyDescent="0.2">
      <c r="A268" s="190" t="s">
        <v>445</v>
      </c>
      <c r="B268" s="156" t="s">
        <v>283</v>
      </c>
      <c r="C268" s="139"/>
      <c r="D268" s="175" t="s">
        <v>119</v>
      </c>
      <c r="E268" s="176"/>
      <c r="F268" s="195"/>
      <c r="G268" s="226">
        <f t="shared" ref="G268:G278" si="11">E268*F268</f>
        <v>0</v>
      </c>
    </row>
    <row r="269" spans="1:11" x14ac:dyDescent="0.2">
      <c r="A269" s="190"/>
      <c r="B269" s="156"/>
      <c r="C269" s="139"/>
      <c r="D269" s="175"/>
      <c r="E269" s="176"/>
      <c r="F269" s="195"/>
      <c r="G269" s="226"/>
    </row>
    <row r="270" spans="1:11" x14ac:dyDescent="0.2">
      <c r="A270" s="302" t="s">
        <v>446</v>
      </c>
      <c r="B270" s="358" t="s">
        <v>284</v>
      </c>
      <c r="C270" s="359"/>
      <c r="D270" s="289" t="s">
        <v>119</v>
      </c>
      <c r="E270" s="89"/>
      <c r="F270" s="195"/>
      <c r="G270" s="226">
        <f t="shared" si="11"/>
        <v>0</v>
      </c>
    </row>
    <row r="271" spans="1:11" x14ac:dyDescent="0.2">
      <c r="A271" s="190"/>
      <c r="B271" s="156"/>
      <c r="C271" s="139"/>
      <c r="D271" s="175"/>
      <c r="E271" s="176"/>
      <c r="F271" s="195"/>
      <c r="G271" s="226"/>
    </row>
    <row r="272" spans="1:11" x14ac:dyDescent="0.2">
      <c r="A272" s="190" t="s">
        <v>447</v>
      </c>
      <c r="B272" s="156" t="s">
        <v>416</v>
      </c>
      <c r="C272" s="139"/>
      <c r="D272" s="175" t="s">
        <v>119</v>
      </c>
      <c r="E272" s="176"/>
      <c r="F272" s="195"/>
      <c r="G272" s="226">
        <f t="shared" si="11"/>
        <v>0</v>
      </c>
    </row>
    <row r="273" spans="1:7" x14ac:dyDescent="0.2">
      <c r="A273" s="190"/>
      <c r="B273" s="156"/>
      <c r="C273" s="139"/>
      <c r="D273" s="175"/>
      <c r="E273" s="176"/>
      <c r="F273" s="195"/>
      <c r="G273" s="226"/>
    </row>
    <row r="274" spans="1:7" x14ac:dyDescent="0.2">
      <c r="A274" s="190" t="s">
        <v>448</v>
      </c>
      <c r="B274" s="156" t="s">
        <v>547</v>
      </c>
      <c r="C274" s="139"/>
      <c r="D274" s="175" t="s">
        <v>119</v>
      </c>
      <c r="E274" s="176"/>
      <c r="F274" s="195"/>
      <c r="G274" s="226">
        <f t="shared" si="11"/>
        <v>0</v>
      </c>
    </row>
    <row r="275" spans="1:7" x14ac:dyDescent="0.2">
      <c r="A275" s="190"/>
      <c r="B275" s="156"/>
      <c r="C275" s="139"/>
      <c r="D275" s="175"/>
      <c r="E275" s="176"/>
      <c r="F275" s="195"/>
      <c r="G275" s="226"/>
    </row>
    <row r="276" spans="1:7" x14ac:dyDescent="0.2">
      <c r="A276" s="190" t="s">
        <v>467</v>
      </c>
      <c r="B276" s="535" t="s">
        <v>417</v>
      </c>
      <c r="C276" s="536"/>
      <c r="D276" s="175"/>
      <c r="E276" s="176"/>
      <c r="F276" s="195"/>
      <c r="G276" s="226"/>
    </row>
    <row r="277" spans="1:7" x14ac:dyDescent="0.2">
      <c r="A277" s="189"/>
      <c r="B277" s="162" t="s">
        <v>421</v>
      </c>
      <c r="C277" s="139"/>
      <c r="D277" s="175" t="s">
        <v>119</v>
      </c>
      <c r="E277" s="176"/>
      <c r="F277" s="195"/>
      <c r="G277" s="226">
        <f t="shared" si="11"/>
        <v>0</v>
      </c>
    </row>
    <row r="278" spans="1:7" x14ac:dyDescent="0.2">
      <c r="A278" s="189"/>
      <c r="B278" s="162" t="s">
        <v>420</v>
      </c>
      <c r="C278" s="139"/>
      <c r="D278" s="175" t="s">
        <v>119</v>
      </c>
      <c r="E278" s="176"/>
      <c r="F278" s="195"/>
      <c r="G278" s="226">
        <f t="shared" si="11"/>
        <v>0</v>
      </c>
    </row>
    <row r="279" spans="1:7" x14ac:dyDescent="0.2">
      <c r="A279" s="300"/>
      <c r="B279" s="360"/>
      <c r="C279" s="359"/>
      <c r="D279" s="289"/>
      <c r="E279" s="89"/>
      <c r="F279" s="195"/>
      <c r="G279" s="226"/>
    </row>
    <row r="280" spans="1:7" x14ac:dyDescent="0.2">
      <c r="A280" s="302" t="s">
        <v>540</v>
      </c>
      <c r="B280" s="358" t="s">
        <v>419</v>
      </c>
      <c r="C280" s="359"/>
      <c r="D280" s="289" t="s">
        <v>246</v>
      </c>
      <c r="E280" s="89">
        <v>1</v>
      </c>
      <c r="F280" s="195"/>
      <c r="G280" s="226">
        <f t="shared" ref="G280" si="12">E280*F280</f>
        <v>0</v>
      </c>
    </row>
    <row r="281" spans="1:7" x14ac:dyDescent="0.2">
      <c r="A281" s="190"/>
      <c r="B281" s="159"/>
      <c r="C281" s="139"/>
      <c r="D281" s="170"/>
      <c r="E281" s="140"/>
      <c r="F281" s="141"/>
      <c r="G281" s="142"/>
    </row>
    <row r="282" spans="1:7" x14ac:dyDescent="0.2">
      <c r="A282" s="189" t="s">
        <v>336</v>
      </c>
      <c r="B282" s="156" t="s">
        <v>335</v>
      </c>
      <c r="C282" s="139"/>
      <c r="D282" s="170" t="s">
        <v>305</v>
      </c>
      <c r="E282" s="140"/>
      <c r="F282" s="141"/>
      <c r="G282" s="142"/>
    </row>
    <row r="283" spans="1:7" x14ac:dyDescent="0.2">
      <c r="A283" s="189"/>
      <c r="B283" s="156"/>
      <c r="C283" s="139"/>
      <c r="D283" s="170"/>
      <c r="E283" s="140"/>
      <c r="F283" s="141"/>
      <c r="G283" s="142"/>
    </row>
    <row r="284" spans="1:7" x14ac:dyDescent="0.2">
      <c r="A284" s="189" t="s">
        <v>444</v>
      </c>
      <c r="B284" s="156" t="s">
        <v>337</v>
      </c>
      <c r="C284" s="139"/>
      <c r="D284" s="170" t="s">
        <v>305</v>
      </c>
      <c r="E284" s="140"/>
      <c r="F284" s="141"/>
      <c r="G284" s="142"/>
    </row>
    <row r="285" spans="1:7" ht="13.5" thickBot="1" x14ac:dyDescent="0.25">
      <c r="A285" s="144"/>
      <c r="B285" s="145"/>
      <c r="C285" s="146"/>
      <c r="D285" s="147"/>
      <c r="E285" s="148"/>
      <c r="F285" s="149"/>
      <c r="G285" s="150"/>
    </row>
    <row r="286" spans="1:7" x14ac:dyDescent="0.2">
      <c r="A286" s="144"/>
      <c r="B286" s="145" t="s">
        <v>1</v>
      </c>
      <c r="C286" s="146"/>
      <c r="D286" s="147"/>
      <c r="E286" s="148"/>
      <c r="F286" s="149"/>
      <c r="G286" s="197">
        <f>SUM(G212:G285)</f>
        <v>0</v>
      </c>
    </row>
    <row r="287" spans="1:7" x14ac:dyDescent="0.2">
      <c r="A287" s="187"/>
      <c r="B287" s="151"/>
      <c r="C287" s="146"/>
      <c r="D287" s="152"/>
      <c r="E287" s="148"/>
      <c r="F287" s="149"/>
      <c r="G287" s="153"/>
    </row>
    <row r="288" spans="1:7" x14ac:dyDescent="0.2">
      <c r="A288" s="188" t="s">
        <v>338</v>
      </c>
      <c r="B288" s="154" t="s">
        <v>339</v>
      </c>
      <c r="C288" s="139"/>
      <c r="D288" s="170" t="s">
        <v>305</v>
      </c>
      <c r="E288" s="140"/>
      <c r="F288" s="141"/>
      <c r="G288" s="201"/>
    </row>
    <row r="289" spans="1:7" ht="13.5" thickBot="1" x14ac:dyDescent="0.25">
      <c r="A289" s="144"/>
      <c r="B289" s="145"/>
      <c r="C289" s="146"/>
      <c r="D289" s="147"/>
      <c r="E289" s="148"/>
      <c r="F289" s="149"/>
      <c r="G289" s="150"/>
    </row>
    <row r="290" spans="1:7" x14ac:dyDescent="0.2">
      <c r="A290" s="144"/>
      <c r="B290" s="145" t="s">
        <v>206</v>
      </c>
      <c r="C290" s="146"/>
      <c r="D290" s="147"/>
      <c r="E290" s="148"/>
      <c r="F290" s="149"/>
      <c r="G290" s="197">
        <f>SUM(G210:G289)/2</f>
        <v>0</v>
      </c>
    </row>
    <row r="291" spans="1:7" x14ac:dyDescent="0.2">
      <c r="A291" s="187"/>
      <c r="B291" s="151"/>
      <c r="C291" s="146"/>
      <c r="D291" s="152"/>
      <c r="E291" s="148"/>
      <c r="F291" s="149"/>
      <c r="G291" s="153"/>
    </row>
    <row r="292" spans="1:7" ht="25.5" customHeight="1" x14ac:dyDescent="0.2">
      <c r="A292" s="326" t="s">
        <v>207</v>
      </c>
      <c r="B292" s="456" t="s">
        <v>248</v>
      </c>
      <c r="C292" s="457"/>
      <c r="D292" s="170"/>
      <c r="E292" s="140"/>
      <c r="F292" s="141"/>
      <c r="G292" s="201"/>
    </row>
    <row r="293" spans="1:7" x14ac:dyDescent="0.2">
      <c r="A293" s="185" t="s">
        <v>349</v>
      </c>
      <c r="B293" s="143" t="s">
        <v>211</v>
      </c>
      <c r="C293" s="139"/>
      <c r="D293" s="175" t="s">
        <v>250</v>
      </c>
      <c r="E293" s="176"/>
      <c r="F293" s="141"/>
      <c r="G293" s="201"/>
    </row>
    <row r="294" spans="1:7" x14ac:dyDescent="0.2">
      <c r="A294" s="187"/>
      <c r="B294" s="151"/>
      <c r="C294" s="146"/>
      <c r="D294" s="231"/>
      <c r="E294" s="228"/>
      <c r="F294" s="149"/>
      <c r="G294" s="199"/>
    </row>
    <row r="295" spans="1:7" x14ac:dyDescent="0.2">
      <c r="A295" s="188" t="s">
        <v>350</v>
      </c>
      <c r="B295" s="154" t="s">
        <v>279</v>
      </c>
      <c r="C295" s="139"/>
      <c r="D295" s="170" t="s">
        <v>305</v>
      </c>
      <c r="E295" s="176"/>
      <c r="F295" s="141"/>
      <c r="G295" s="201"/>
    </row>
    <row r="296" spans="1:7" x14ac:dyDescent="0.2">
      <c r="A296" s="187"/>
      <c r="B296" s="151"/>
      <c r="C296" s="146"/>
      <c r="D296" s="231"/>
      <c r="E296" s="228"/>
      <c r="F296" s="149"/>
      <c r="G296" s="199"/>
    </row>
    <row r="297" spans="1:7" x14ac:dyDescent="0.2">
      <c r="A297" s="188" t="s">
        <v>354</v>
      </c>
      <c r="B297" s="154" t="s">
        <v>355</v>
      </c>
      <c r="C297" s="139"/>
      <c r="D297" s="170" t="s">
        <v>305</v>
      </c>
      <c r="E297" s="176"/>
      <c r="F297" s="141"/>
      <c r="G297" s="201"/>
    </row>
    <row r="298" spans="1:7" x14ac:dyDescent="0.2">
      <c r="A298" s="187"/>
      <c r="B298" s="151"/>
      <c r="C298" s="146"/>
      <c r="D298" s="231"/>
      <c r="E298" s="228"/>
      <c r="F298" s="149"/>
      <c r="G298" s="199"/>
    </row>
    <row r="299" spans="1:7" x14ac:dyDescent="0.2">
      <c r="A299" s="188" t="s">
        <v>359</v>
      </c>
      <c r="B299" s="154" t="s">
        <v>361</v>
      </c>
      <c r="C299" s="139"/>
      <c r="D299" s="170" t="s">
        <v>305</v>
      </c>
      <c r="E299" s="176"/>
      <c r="F299" s="195"/>
      <c r="G299" s="200"/>
    </row>
    <row r="300" spans="1:7" x14ac:dyDescent="0.2">
      <c r="A300" s="187"/>
      <c r="B300" s="151"/>
      <c r="C300" s="146"/>
      <c r="D300" s="231"/>
      <c r="E300" s="228"/>
      <c r="F300" s="149"/>
      <c r="G300" s="199"/>
    </row>
    <row r="301" spans="1:7" x14ac:dyDescent="0.2">
      <c r="A301" s="188" t="s">
        <v>360</v>
      </c>
      <c r="B301" s="154" t="s">
        <v>362</v>
      </c>
      <c r="C301" s="139"/>
      <c r="D301" s="174" t="s">
        <v>119</v>
      </c>
      <c r="E301" s="176"/>
      <c r="F301" s="195"/>
      <c r="G301" s="196">
        <f>E301*F301</f>
        <v>0</v>
      </c>
    </row>
    <row r="302" spans="1:7" ht="13.5" thickBot="1" x14ac:dyDescent="0.25">
      <c r="A302" s="144"/>
      <c r="B302" s="145"/>
      <c r="C302" s="146"/>
      <c r="D302" s="161"/>
      <c r="E302" s="228"/>
      <c r="F302" s="149"/>
      <c r="G302" s="150"/>
    </row>
    <row r="303" spans="1:7" x14ac:dyDescent="0.2">
      <c r="A303" s="144"/>
      <c r="B303" s="145" t="s">
        <v>1</v>
      </c>
      <c r="C303" s="146"/>
      <c r="D303" s="161"/>
      <c r="E303" s="228"/>
      <c r="F303" s="149"/>
      <c r="G303" s="197">
        <f>SUM(G301:G302)</f>
        <v>0</v>
      </c>
    </row>
    <row r="304" spans="1:7" x14ac:dyDescent="0.2">
      <c r="A304" s="144"/>
      <c r="B304" s="145"/>
      <c r="C304" s="146"/>
      <c r="D304" s="161"/>
      <c r="E304" s="228"/>
      <c r="F304" s="149"/>
      <c r="G304" s="155"/>
    </row>
    <row r="305" spans="1:10" ht="13.5" thickBot="1" x14ac:dyDescent="0.25">
      <c r="A305" s="144"/>
      <c r="B305" s="145"/>
      <c r="C305" s="146"/>
      <c r="D305" s="161"/>
      <c r="E305" s="228"/>
      <c r="F305" s="149"/>
      <c r="G305" s="150"/>
    </row>
    <row r="306" spans="1:10" x14ac:dyDescent="0.2">
      <c r="A306" s="144"/>
      <c r="B306" s="145" t="s">
        <v>208</v>
      </c>
      <c r="C306" s="146"/>
      <c r="D306" s="161"/>
      <c r="E306" s="228"/>
      <c r="F306" s="149"/>
      <c r="G306" s="197">
        <f>SUM(G293:G305)/2</f>
        <v>0</v>
      </c>
    </row>
    <row r="307" spans="1:10" x14ac:dyDescent="0.2">
      <c r="A307" s="187"/>
      <c r="B307" s="151"/>
      <c r="C307" s="146"/>
      <c r="D307" s="152"/>
      <c r="E307" s="148"/>
      <c r="F307" s="149"/>
      <c r="G307" s="199"/>
    </row>
    <row r="308" spans="1:10" ht="25.5" customHeight="1" x14ac:dyDescent="0.2">
      <c r="A308" s="188" t="s">
        <v>209</v>
      </c>
      <c r="B308" s="308" t="s">
        <v>247</v>
      </c>
      <c r="C308" s="309"/>
      <c r="D308" s="169"/>
      <c r="E308" s="140"/>
      <c r="F308" s="141"/>
      <c r="G308" s="201"/>
    </row>
    <row r="309" spans="1:10" x14ac:dyDescent="0.2">
      <c r="A309" s="244" t="s">
        <v>210</v>
      </c>
      <c r="B309" s="245" t="s">
        <v>423</v>
      </c>
      <c r="C309" s="246"/>
      <c r="D309" s="247" t="s">
        <v>305</v>
      </c>
      <c r="E309" s="248"/>
      <c r="F309" s="249"/>
      <c r="G309" s="250"/>
    </row>
    <row r="310" spans="1:10" x14ac:dyDescent="0.2">
      <c r="A310" s="328"/>
      <c r="B310" s="329"/>
      <c r="C310" s="5"/>
      <c r="D310" s="330"/>
      <c r="E310" s="331"/>
      <c r="F310" s="332"/>
      <c r="G310" s="333"/>
    </row>
    <row r="311" spans="1:10" x14ac:dyDescent="0.2">
      <c r="A311" s="185" t="s">
        <v>212</v>
      </c>
      <c r="B311" s="143" t="s">
        <v>363</v>
      </c>
      <c r="C311" s="139"/>
      <c r="D311" s="170" t="s">
        <v>305</v>
      </c>
      <c r="E311" s="140"/>
      <c r="F311" s="141"/>
      <c r="G311" s="201"/>
    </row>
    <row r="312" spans="1:10" x14ac:dyDescent="0.2">
      <c r="A312" s="187"/>
      <c r="B312" s="151"/>
      <c r="C312" s="146"/>
      <c r="D312" s="152"/>
      <c r="E312" s="148"/>
      <c r="F312" s="149"/>
      <c r="G312" s="199"/>
    </row>
    <row r="313" spans="1:10" x14ac:dyDescent="0.2">
      <c r="A313" s="188" t="s">
        <v>214</v>
      </c>
      <c r="B313" s="154" t="s">
        <v>277</v>
      </c>
      <c r="C313" s="139"/>
      <c r="D313" s="169"/>
      <c r="E313" s="140"/>
      <c r="F313" s="141"/>
      <c r="G313" s="201"/>
    </row>
    <row r="314" spans="1:10" x14ac:dyDescent="0.2">
      <c r="A314" s="189" t="s">
        <v>215</v>
      </c>
      <c r="B314" s="156" t="s">
        <v>457</v>
      </c>
      <c r="C314" s="139"/>
      <c r="D314" s="175" t="s">
        <v>303</v>
      </c>
      <c r="E314" s="176"/>
      <c r="F314" s="195"/>
      <c r="G314" s="198">
        <f>E314*F314</f>
        <v>0</v>
      </c>
      <c r="H314" s="1">
        <f>4.1+2.9+2.8</f>
        <v>9.8000000000000007</v>
      </c>
      <c r="I314" s="1">
        <v>4.5</v>
      </c>
      <c r="J314" s="1">
        <f>H314*I314</f>
        <v>44.1</v>
      </c>
    </row>
    <row r="315" spans="1:10" x14ac:dyDescent="0.2">
      <c r="A315" s="189"/>
      <c r="B315" s="156"/>
      <c r="C315" s="139"/>
      <c r="D315" s="170"/>
      <c r="E315" s="176"/>
      <c r="F315" s="195"/>
      <c r="G315" s="198"/>
    </row>
    <row r="316" spans="1:10" x14ac:dyDescent="0.2">
      <c r="A316" s="189" t="s">
        <v>216</v>
      </c>
      <c r="B316" s="156" t="s">
        <v>364</v>
      </c>
      <c r="C316" s="139"/>
      <c r="D316" s="170" t="s">
        <v>305</v>
      </c>
      <c r="E316" s="176"/>
      <c r="F316" s="195"/>
      <c r="G316" s="198"/>
    </row>
    <row r="317" spans="1:10" x14ac:dyDescent="0.2">
      <c r="A317" s="189"/>
      <c r="B317" s="156"/>
      <c r="C317" s="139"/>
      <c r="D317" s="170"/>
      <c r="E317" s="176"/>
      <c r="F317" s="195"/>
      <c r="G317" s="198"/>
    </row>
    <row r="318" spans="1:10" x14ac:dyDescent="0.2">
      <c r="A318" s="189" t="s">
        <v>217</v>
      </c>
      <c r="B318" s="156" t="s">
        <v>278</v>
      </c>
      <c r="C318" s="139"/>
      <c r="D318" s="175" t="s">
        <v>119</v>
      </c>
      <c r="E318" s="176"/>
      <c r="F318" s="195"/>
      <c r="G318" s="198">
        <f>E318*F318</f>
        <v>0</v>
      </c>
    </row>
    <row r="319" spans="1:10" x14ac:dyDescent="0.2">
      <c r="A319" s="189"/>
      <c r="B319" s="156"/>
      <c r="C319" s="139"/>
      <c r="D319" s="170"/>
      <c r="E319" s="176"/>
      <c r="F319" s="195"/>
      <c r="G319" s="198"/>
    </row>
    <row r="320" spans="1:10" x14ac:dyDescent="0.2">
      <c r="A320" s="189" t="s">
        <v>424</v>
      </c>
      <c r="B320" s="156" t="s">
        <v>365</v>
      </c>
      <c r="C320" s="139"/>
      <c r="D320" s="170" t="s">
        <v>305</v>
      </c>
      <c r="E320" s="140"/>
      <c r="F320" s="141"/>
      <c r="G320" s="142"/>
    </row>
    <row r="321" spans="1:7" ht="13.5" thickBot="1" x14ac:dyDescent="0.25">
      <c r="A321" s="144"/>
      <c r="B321" s="145"/>
      <c r="C321" s="146"/>
      <c r="D321" s="147"/>
      <c r="E321" s="148"/>
      <c r="F321" s="149"/>
      <c r="G321" s="150"/>
    </row>
    <row r="322" spans="1:7" x14ac:dyDescent="0.2">
      <c r="A322" s="144"/>
      <c r="B322" s="145" t="s">
        <v>1</v>
      </c>
      <c r="C322" s="146"/>
      <c r="D322" s="147"/>
      <c r="E322" s="148"/>
      <c r="F322" s="149"/>
      <c r="G322" s="197">
        <f>SUM(G313:G321)</f>
        <v>0</v>
      </c>
    </row>
    <row r="323" spans="1:7" x14ac:dyDescent="0.2">
      <c r="A323" s="187"/>
      <c r="B323" s="151"/>
      <c r="C323" s="146"/>
      <c r="D323" s="152"/>
      <c r="E323" s="148"/>
      <c r="F323" s="149"/>
      <c r="G323" s="153"/>
    </row>
    <row r="324" spans="1:7" x14ac:dyDescent="0.2">
      <c r="A324" s="188" t="s">
        <v>218</v>
      </c>
      <c r="B324" s="154" t="s">
        <v>366</v>
      </c>
      <c r="C324" s="139"/>
      <c r="D324" s="170" t="s">
        <v>305</v>
      </c>
      <c r="E324" s="140"/>
      <c r="F324" s="141"/>
      <c r="G324" s="201"/>
    </row>
    <row r="325" spans="1:7" x14ac:dyDescent="0.2">
      <c r="A325" s="187"/>
      <c r="B325" s="151"/>
      <c r="C325" s="146"/>
      <c r="D325" s="152"/>
      <c r="E325" s="148"/>
      <c r="F325" s="149"/>
      <c r="G325" s="199"/>
    </row>
    <row r="326" spans="1:7" x14ac:dyDescent="0.2">
      <c r="A326" s="188" t="s">
        <v>219</v>
      </c>
      <c r="B326" s="284" t="s">
        <v>367</v>
      </c>
      <c r="C326" s="139"/>
      <c r="D326" s="304"/>
      <c r="E326" s="140"/>
      <c r="F326" s="141"/>
      <c r="G326" s="201"/>
    </row>
    <row r="327" spans="1:7" x14ac:dyDescent="0.2">
      <c r="A327" s="306"/>
      <c r="B327" s="274" t="s">
        <v>459</v>
      </c>
      <c r="C327" s="139"/>
      <c r="D327" s="307" t="s">
        <v>246</v>
      </c>
      <c r="E327" s="176">
        <v>1</v>
      </c>
      <c r="F327" s="195"/>
      <c r="G327" s="198">
        <f t="shared" ref="G327:G328" si="13">E327*F327</f>
        <v>0</v>
      </c>
    </row>
    <row r="328" spans="1:7" x14ac:dyDescent="0.2">
      <c r="A328" s="306"/>
      <c r="B328" s="458" t="s">
        <v>458</v>
      </c>
      <c r="C328" s="459"/>
      <c r="D328" s="307" t="s">
        <v>246</v>
      </c>
      <c r="E328" s="176">
        <v>1</v>
      </c>
      <c r="F328" s="195"/>
      <c r="G328" s="198">
        <f t="shared" si="13"/>
        <v>0</v>
      </c>
    </row>
    <row r="329" spans="1:7" ht="13.5" thickBot="1" x14ac:dyDescent="0.25">
      <c r="A329" s="144"/>
      <c r="B329" s="145"/>
      <c r="C329" s="146"/>
      <c r="D329" s="147"/>
      <c r="E329" s="148"/>
      <c r="F329" s="149"/>
      <c r="G329" s="150"/>
    </row>
    <row r="330" spans="1:7" x14ac:dyDescent="0.2">
      <c r="A330" s="144"/>
      <c r="B330" s="145" t="s">
        <v>1</v>
      </c>
      <c r="C330" s="146"/>
      <c r="D330" s="147"/>
      <c r="E330" s="148"/>
      <c r="F330" s="149"/>
      <c r="G330" s="197">
        <f>SUM(G326:G329)</f>
        <v>0</v>
      </c>
    </row>
    <row r="331" spans="1:7" x14ac:dyDescent="0.2">
      <c r="A331" s="187"/>
      <c r="B331" s="151"/>
      <c r="C331" s="146"/>
      <c r="D331" s="152"/>
      <c r="E331" s="148"/>
      <c r="F331" s="149"/>
      <c r="G331" s="153"/>
    </row>
    <row r="332" spans="1:7" x14ac:dyDescent="0.2">
      <c r="A332" s="188" t="s">
        <v>369</v>
      </c>
      <c r="B332" s="154" t="s">
        <v>368</v>
      </c>
      <c r="C332" s="139"/>
      <c r="D332" s="170" t="s">
        <v>305</v>
      </c>
      <c r="E332" s="140"/>
      <c r="F332" s="141"/>
      <c r="G332" s="201"/>
    </row>
    <row r="333" spans="1:7" x14ac:dyDescent="0.2">
      <c r="A333" s="187"/>
      <c r="B333" s="151"/>
      <c r="C333" s="146"/>
      <c r="D333" s="152"/>
      <c r="E333" s="148"/>
      <c r="F333" s="149"/>
      <c r="G333" s="199"/>
    </row>
    <row r="334" spans="1:7" x14ac:dyDescent="0.2">
      <c r="A334" s="188" t="s">
        <v>371</v>
      </c>
      <c r="B334" s="154" t="s">
        <v>370</v>
      </c>
      <c r="C334" s="139"/>
      <c r="D334" s="170" t="s">
        <v>305</v>
      </c>
      <c r="E334" s="140"/>
      <c r="F334" s="141"/>
      <c r="G334" s="201"/>
    </row>
    <row r="335" spans="1:7" x14ac:dyDescent="0.2">
      <c r="A335" s="187"/>
      <c r="B335" s="151"/>
      <c r="C335" s="146"/>
      <c r="D335" s="152"/>
      <c r="E335" s="148"/>
      <c r="F335" s="149"/>
      <c r="G335" s="199"/>
    </row>
    <row r="336" spans="1:7" x14ac:dyDescent="0.2">
      <c r="A336" s="188" t="s">
        <v>373</v>
      </c>
      <c r="B336" s="154" t="s">
        <v>372</v>
      </c>
      <c r="C336" s="139"/>
      <c r="D336" s="170" t="s">
        <v>305</v>
      </c>
      <c r="E336" s="140"/>
      <c r="F336" s="141"/>
      <c r="G336" s="201"/>
    </row>
    <row r="337" spans="1:8" x14ac:dyDescent="0.2">
      <c r="A337" s="187"/>
      <c r="B337" s="151"/>
      <c r="C337" s="146"/>
      <c r="D337" s="152"/>
      <c r="E337" s="148"/>
      <c r="F337" s="149"/>
      <c r="G337" s="199"/>
    </row>
    <row r="338" spans="1:8" ht="15.75" customHeight="1" x14ac:dyDescent="0.2">
      <c r="A338" s="188" t="s">
        <v>375</v>
      </c>
      <c r="B338" s="154" t="s">
        <v>374</v>
      </c>
      <c r="C338" s="139"/>
      <c r="D338" s="170" t="s">
        <v>305</v>
      </c>
      <c r="E338" s="140"/>
      <c r="F338" s="141"/>
      <c r="G338" s="201"/>
    </row>
    <row r="339" spans="1:8" x14ac:dyDescent="0.2">
      <c r="A339" s="187"/>
      <c r="B339" s="151"/>
      <c r="C339" s="146"/>
      <c r="D339" s="152"/>
      <c r="E339" s="148"/>
      <c r="F339" s="149"/>
      <c r="G339" s="199"/>
    </row>
    <row r="340" spans="1:8" x14ac:dyDescent="0.2">
      <c r="A340" s="188" t="s">
        <v>425</v>
      </c>
      <c r="B340" s="154" t="s">
        <v>376</v>
      </c>
      <c r="C340" s="139"/>
      <c r="D340" s="170" t="s">
        <v>305</v>
      </c>
      <c r="E340" s="140"/>
      <c r="F340" s="141"/>
      <c r="G340" s="201"/>
    </row>
    <row r="341" spans="1:8" ht="13.5" thickBot="1" x14ac:dyDescent="0.25">
      <c r="A341" s="144"/>
      <c r="B341" s="145"/>
      <c r="C341" s="146"/>
      <c r="D341" s="147"/>
      <c r="E341" s="148"/>
      <c r="F341" s="149"/>
      <c r="G341" s="150"/>
    </row>
    <row r="342" spans="1:8" x14ac:dyDescent="0.2">
      <c r="A342" s="144"/>
      <c r="B342" s="145" t="s">
        <v>220</v>
      </c>
      <c r="C342" s="146"/>
      <c r="D342" s="147"/>
      <c r="E342" s="148"/>
      <c r="F342" s="149"/>
      <c r="G342" s="197">
        <f>SUM(G308:G341)/2</f>
        <v>0</v>
      </c>
      <c r="H342" s="261"/>
    </row>
    <row r="343" spans="1:8" x14ac:dyDescent="0.2">
      <c r="A343" s="187"/>
      <c r="B343" s="151"/>
      <c r="C343" s="146"/>
      <c r="D343" s="152"/>
      <c r="E343" s="148"/>
      <c r="F343" s="149"/>
      <c r="G343" s="153"/>
    </row>
    <row r="344" spans="1:8" ht="21" customHeight="1" x14ac:dyDescent="0.2">
      <c r="A344" s="188" t="s">
        <v>221</v>
      </c>
      <c r="B344" s="158" t="s">
        <v>249</v>
      </c>
      <c r="C344" s="139"/>
      <c r="D344" s="170" t="s">
        <v>305</v>
      </c>
      <c r="E344" s="140"/>
      <c r="F344" s="141"/>
      <c r="G344" s="201"/>
    </row>
    <row r="345" spans="1:8" x14ac:dyDescent="0.2">
      <c r="A345" s="187"/>
      <c r="B345" s="151"/>
      <c r="C345" s="146"/>
      <c r="D345" s="152"/>
      <c r="E345" s="148"/>
      <c r="F345" s="149"/>
      <c r="G345" s="199"/>
    </row>
    <row r="346" spans="1:8" ht="21" customHeight="1" x14ac:dyDescent="0.2">
      <c r="A346" s="188" t="s">
        <v>230</v>
      </c>
      <c r="B346" s="158" t="s">
        <v>306</v>
      </c>
      <c r="C346" s="139"/>
      <c r="D346" s="169"/>
      <c r="E346" s="140"/>
      <c r="F346" s="141"/>
      <c r="G346" s="157"/>
    </row>
    <row r="347" spans="1:8" x14ac:dyDescent="0.2">
      <c r="A347" s="189"/>
      <c r="B347" s="156"/>
      <c r="C347" s="139"/>
      <c r="D347" s="170"/>
      <c r="E347" s="140"/>
      <c r="F347" s="141"/>
      <c r="G347" s="142"/>
    </row>
    <row r="348" spans="1:8" x14ac:dyDescent="0.2">
      <c r="A348" s="185" t="s">
        <v>231</v>
      </c>
      <c r="B348" s="143" t="s">
        <v>291</v>
      </c>
      <c r="C348" s="139"/>
      <c r="D348" s="170"/>
      <c r="E348" s="140"/>
      <c r="F348" s="141"/>
      <c r="G348" s="142"/>
    </row>
    <row r="349" spans="1:8" ht="25.5" x14ac:dyDescent="0.2">
      <c r="A349" s="189"/>
      <c r="B349" s="156" t="s">
        <v>378</v>
      </c>
      <c r="C349" s="139"/>
      <c r="D349" s="175" t="s">
        <v>250</v>
      </c>
      <c r="E349" s="140"/>
      <c r="F349" s="141"/>
      <c r="G349" s="201"/>
    </row>
    <row r="350" spans="1:8" x14ac:dyDescent="0.2">
      <c r="A350" s="187"/>
      <c r="B350" s="151"/>
      <c r="C350" s="146"/>
      <c r="D350" s="152"/>
      <c r="E350" s="148"/>
      <c r="F350" s="149"/>
      <c r="G350" s="199"/>
    </row>
    <row r="351" spans="1:8" x14ac:dyDescent="0.2">
      <c r="A351" s="188" t="s">
        <v>232</v>
      </c>
      <c r="B351" s="154" t="s">
        <v>292</v>
      </c>
      <c r="C351" s="139"/>
      <c r="D351" s="169"/>
      <c r="E351" s="140"/>
      <c r="F351" s="141"/>
      <c r="G351" s="157"/>
    </row>
    <row r="352" spans="1:8" x14ac:dyDescent="0.2">
      <c r="A352" s="189" t="s">
        <v>233</v>
      </c>
      <c r="B352" s="156" t="s">
        <v>293</v>
      </c>
      <c r="C352" s="139"/>
      <c r="D352" s="170" t="s">
        <v>305</v>
      </c>
      <c r="E352" s="140"/>
      <c r="F352" s="141"/>
      <c r="G352" s="142"/>
    </row>
    <row r="353" spans="1:7" x14ac:dyDescent="0.2">
      <c r="A353" s="189"/>
      <c r="B353" s="156"/>
      <c r="C353" s="139"/>
      <c r="D353" s="170"/>
      <c r="E353" s="140"/>
      <c r="F353" s="141"/>
      <c r="G353" s="142"/>
    </row>
    <row r="354" spans="1:7" x14ac:dyDescent="0.2">
      <c r="A354" s="189" t="s">
        <v>234</v>
      </c>
      <c r="B354" s="156" t="s">
        <v>294</v>
      </c>
      <c r="C354" s="139"/>
      <c r="D354" s="170" t="s">
        <v>305</v>
      </c>
      <c r="E354" s="140"/>
      <c r="F354" s="141"/>
      <c r="G354" s="142"/>
    </row>
    <row r="355" spans="1:7" x14ac:dyDescent="0.2">
      <c r="A355" s="189"/>
      <c r="B355" s="156"/>
      <c r="C355" s="139"/>
      <c r="D355" s="170"/>
      <c r="E355" s="140"/>
      <c r="F355" s="141"/>
      <c r="G355" s="201"/>
    </row>
    <row r="356" spans="1:7" x14ac:dyDescent="0.2">
      <c r="A356" s="189" t="s">
        <v>235</v>
      </c>
      <c r="B356" s="156" t="s">
        <v>295</v>
      </c>
      <c r="C356" s="139"/>
      <c r="D356" s="175" t="s">
        <v>246</v>
      </c>
      <c r="E356" s="176">
        <v>1</v>
      </c>
      <c r="F356" s="195"/>
      <c r="G356" s="260">
        <f>E356*F356</f>
        <v>0</v>
      </c>
    </row>
    <row r="357" spans="1:7" x14ac:dyDescent="0.2">
      <c r="A357" s="189"/>
      <c r="B357" s="156"/>
      <c r="C357" s="139"/>
      <c r="D357" s="175"/>
      <c r="E357" s="176"/>
      <c r="F357" s="141"/>
      <c r="G357" s="201"/>
    </row>
    <row r="358" spans="1:7" x14ac:dyDescent="0.2">
      <c r="A358" s="189" t="s">
        <v>236</v>
      </c>
      <c r="B358" s="156" t="s">
        <v>296</v>
      </c>
      <c r="C358" s="139"/>
      <c r="D358" s="175" t="s">
        <v>246</v>
      </c>
      <c r="E358" s="176">
        <v>1</v>
      </c>
      <c r="F358" s="195"/>
      <c r="G358" s="260">
        <f>E358*F358</f>
        <v>0</v>
      </c>
    </row>
    <row r="359" spans="1:7" ht="13.5" thickBot="1" x14ac:dyDescent="0.25">
      <c r="A359" s="144"/>
      <c r="B359" s="145"/>
      <c r="C359" s="146"/>
      <c r="D359" s="147"/>
      <c r="E359" s="148"/>
      <c r="F359" s="149"/>
      <c r="G359" s="150"/>
    </row>
    <row r="360" spans="1:7" x14ac:dyDescent="0.2">
      <c r="A360" s="144"/>
      <c r="B360" s="145" t="s">
        <v>1</v>
      </c>
      <c r="C360" s="146"/>
      <c r="D360" s="161"/>
      <c r="E360" s="148"/>
      <c r="F360" s="149"/>
      <c r="G360" s="197">
        <f>SUM(G351:G359)</f>
        <v>0</v>
      </c>
    </row>
    <row r="361" spans="1:7" x14ac:dyDescent="0.2">
      <c r="A361" s="187"/>
      <c r="B361" s="151"/>
      <c r="C361" s="146"/>
      <c r="D361" s="231"/>
      <c r="E361" s="148"/>
      <c r="F361" s="149"/>
      <c r="G361" s="153"/>
    </row>
    <row r="362" spans="1:7" x14ac:dyDescent="0.2">
      <c r="A362" s="188" t="s">
        <v>237</v>
      </c>
      <c r="B362" s="154" t="s">
        <v>297</v>
      </c>
      <c r="C362" s="139"/>
      <c r="D362" s="174" t="s">
        <v>303</v>
      </c>
      <c r="E362" s="176"/>
      <c r="F362" s="195"/>
      <c r="G362" s="234">
        <f>E362*F362</f>
        <v>0</v>
      </c>
    </row>
    <row r="363" spans="1:7" ht="13.5" thickBot="1" x14ac:dyDescent="0.25">
      <c r="A363" s="144"/>
      <c r="B363" s="145"/>
      <c r="C363" s="146"/>
      <c r="D363" s="161"/>
      <c r="E363" s="148"/>
      <c r="F363" s="149"/>
      <c r="G363" s="150"/>
    </row>
    <row r="364" spans="1:7" x14ac:dyDescent="0.2">
      <c r="A364" s="144"/>
      <c r="B364" s="145" t="s">
        <v>1</v>
      </c>
      <c r="C364" s="146"/>
      <c r="D364" s="161"/>
      <c r="E364" s="148"/>
      <c r="F364" s="149"/>
      <c r="G364" s="197">
        <f>SUM(G362:G363)</f>
        <v>0</v>
      </c>
    </row>
    <row r="365" spans="1:7" x14ac:dyDescent="0.2">
      <c r="A365" s="187"/>
      <c r="B365" s="151"/>
      <c r="C365" s="146"/>
      <c r="D365" s="231"/>
      <c r="E365" s="148"/>
      <c r="F365" s="149"/>
      <c r="G365" s="153"/>
    </row>
    <row r="366" spans="1:7" x14ac:dyDescent="0.2">
      <c r="A366" s="188" t="s">
        <v>238</v>
      </c>
      <c r="B366" s="154" t="s">
        <v>298</v>
      </c>
      <c r="C366" s="139"/>
      <c r="D366" s="174" t="s">
        <v>303</v>
      </c>
      <c r="E366" s="176"/>
      <c r="F366" s="195"/>
      <c r="G366" s="234">
        <f>E366*F366</f>
        <v>0</v>
      </c>
    </row>
    <row r="367" spans="1:7" ht="13.5" thickBot="1" x14ac:dyDescent="0.25">
      <c r="A367" s="144"/>
      <c r="B367" s="145"/>
      <c r="C367" s="146"/>
      <c r="D367" s="161"/>
      <c r="E367" s="148"/>
      <c r="F367" s="149"/>
      <c r="G367" s="150"/>
    </row>
    <row r="368" spans="1:7" x14ac:dyDescent="0.2">
      <c r="A368" s="144"/>
      <c r="B368" s="145" t="s">
        <v>1</v>
      </c>
      <c r="C368" s="146"/>
      <c r="D368" s="147"/>
      <c r="E368" s="148"/>
      <c r="F368" s="149"/>
      <c r="G368" s="197">
        <f>SUM(G366:G367)</f>
        <v>0</v>
      </c>
    </row>
    <row r="369" spans="1:8" x14ac:dyDescent="0.2">
      <c r="A369" s="187"/>
      <c r="B369" s="151"/>
      <c r="C369" s="146"/>
      <c r="D369" s="152"/>
      <c r="E369" s="148"/>
      <c r="F369" s="149"/>
      <c r="G369" s="153"/>
    </row>
    <row r="370" spans="1:8" x14ac:dyDescent="0.2">
      <c r="A370" s="188" t="s">
        <v>239</v>
      </c>
      <c r="B370" s="154" t="s">
        <v>299</v>
      </c>
      <c r="C370" s="139"/>
      <c r="D370" s="174" t="s">
        <v>303</v>
      </c>
      <c r="E370" s="264"/>
      <c r="F370" s="195"/>
      <c r="G370" s="234">
        <f>E370*F370</f>
        <v>0</v>
      </c>
      <c r="H370" s="1">
        <f>119.6*6.7</f>
        <v>801.31999999999994</v>
      </c>
    </row>
    <row r="371" spans="1:8" ht="13.5" thickBot="1" x14ac:dyDescent="0.25">
      <c r="A371" s="144"/>
      <c r="B371" s="145"/>
      <c r="C371" s="146"/>
      <c r="D371" s="147"/>
      <c r="E371" s="148"/>
      <c r="F371" s="149"/>
      <c r="G371" s="150"/>
    </row>
    <row r="372" spans="1:8" x14ac:dyDescent="0.2">
      <c r="A372" s="144"/>
      <c r="B372" s="145" t="s">
        <v>1</v>
      </c>
      <c r="C372" s="146"/>
      <c r="D372" s="147"/>
      <c r="E372" s="148"/>
      <c r="F372" s="149"/>
      <c r="G372" s="197">
        <f>SUM(G370:G371)</f>
        <v>0</v>
      </c>
    </row>
    <row r="373" spans="1:8" x14ac:dyDescent="0.2">
      <c r="A373" s="187"/>
      <c r="B373" s="151"/>
      <c r="C373" s="146"/>
      <c r="D373" s="152"/>
      <c r="E373" s="148"/>
      <c r="F373" s="149"/>
      <c r="G373" s="153"/>
    </row>
    <row r="374" spans="1:8" x14ac:dyDescent="0.2">
      <c r="A374" s="188" t="s">
        <v>240</v>
      </c>
      <c r="B374" s="154" t="s">
        <v>379</v>
      </c>
      <c r="C374" s="139"/>
      <c r="D374" s="170" t="s">
        <v>305</v>
      </c>
      <c r="E374" s="140"/>
      <c r="F374" s="141"/>
      <c r="G374" s="201"/>
    </row>
    <row r="375" spans="1:8" x14ac:dyDescent="0.2">
      <c r="A375" s="187"/>
      <c r="B375" s="151"/>
      <c r="C375" s="146"/>
      <c r="D375" s="152"/>
      <c r="E375" s="148"/>
      <c r="F375" s="149"/>
      <c r="G375" s="153"/>
    </row>
    <row r="376" spans="1:8" x14ac:dyDescent="0.2">
      <c r="A376" s="188" t="s">
        <v>241</v>
      </c>
      <c r="B376" s="154" t="s">
        <v>243</v>
      </c>
      <c r="C376" s="139"/>
      <c r="D376" s="174" t="s">
        <v>246</v>
      </c>
      <c r="E376" s="176">
        <v>1</v>
      </c>
      <c r="F376" s="195"/>
      <c r="G376" s="196">
        <f>E376*F376</f>
        <v>0</v>
      </c>
    </row>
    <row r="377" spans="1:8" ht="13.5" thickBot="1" x14ac:dyDescent="0.25">
      <c r="A377" s="144"/>
      <c r="B377" s="145"/>
      <c r="C377" s="146"/>
      <c r="D377" s="171"/>
      <c r="E377" s="148"/>
      <c r="F377" s="149"/>
      <c r="G377" s="150"/>
    </row>
    <row r="378" spans="1:8" x14ac:dyDescent="0.2">
      <c r="A378" s="144"/>
      <c r="B378" s="145" t="s">
        <v>1</v>
      </c>
      <c r="C378" s="146"/>
      <c r="D378" s="171"/>
      <c r="E378" s="148"/>
      <c r="F378" s="149"/>
      <c r="G378" s="197">
        <f>SUM(G376:G377)</f>
        <v>0</v>
      </c>
      <c r="H378" s="261"/>
    </row>
    <row r="379" spans="1:8" x14ac:dyDescent="0.2">
      <c r="A379" s="144"/>
      <c r="B379" s="145"/>
      <c r="C379" s="146"/>
      <c r="D379" s="171"/>
      <c r="E379" s="148"/>
      <c r="F379" s="149"/>
      <c r="G379" s="155"/>
    </row>
    <row r="380" spans="1:8" ht="13.5" thickBot="1" x14ac:dyDescent="0.25">
      <c r="A380" s="144"/>
      <c r="B380" s="145"/>
      <c r="C380" s="146"/>
      <c r="D380" s="171"/>
      <c r="E380" s="148"/>
      <c r="F380" s="149"/>
      <c r="G380" s="150"/>
    </row>
    <row r="381" spans="1:8" x14ac:dyDescent="0.2">
      <c r="A381" s="144"/>
      <c r="B381" s="145" t="s">
        <v>244</v>
      </c>
      <c r="C381" s="146"/>
      <c r="D381" s="171"/>
      <c r="E381" s="148"/>
      <c r="F381" s="149"/>
      <c r="G381" s="197">
        <f>SUM(G346:G380)/2</f>
        <v>0</v>
      </c>
    </row>
    <row r="382" spans="1:8" ht="13.5" thickBot="1" x14ac:dyDescent="0.25">
      <c r="A382" s="187"/>
      <c r="B382" s="151"/>
      <c r="C382" s="146"/>
      <c r="D382" s="191"/>
      <c r="E382" s="148"/>
      <c r="F382" s="149"/>
      <c r="G382" s="153"/>
    </row>
    <row r="383" spans="1:8" s="57" customFormat="1" ht="22.15" customHeight="1" thickBot="1" x14ac:dyDescent="0.25">
      <c r="A383" s="52"/>
      <c r="B383" s="442" t="s">
        <v>14</v>
      </c>
      <c r="C383" s="443"/>
      <c r="D383" s="53"/>
      <c r="E383" s="54"/>
      <c r="F383" s="55"/>
      <c r="G383" s="56"/>
    </row>
    <row r="384" spans="1:8" x14ac:dyDescent="0.2">
      <c r="A384" s="40"/>
      <c r="B384" s="47"/>
      <c r="C384" s="48"/>
      <c r="D384" s="44"/>
      <c r="E384" s="45"/>
      <c r="F384" s="46"/>
      <c r="G384" s="10"/>
    </row>
    <row r="385" spans="1:7" ht="35.25" customHeight="1" x14ac:dyDescent="0.2">
      <c r="A385" s="7">
        <v>4</v>
      </c>
      <c r="B385" s="419" t="s">
        <v>252</v>
      </c>
      <c r="C385" s="433"/>
      <c r="D385" s="12"/>
      <c r="E385" s="28"/>
      <c r="F385" s="4"/>
      <c r="G385" s="6">
        <f>G151</f>
        <v>0</v>
      </c>
    </row>
    <row r="386" spans="1:7" ht="35.25" customHeight="1" x14ac:dyDescent="0.2">
      <c r="A386" s="7">
        <v>5</v>
      </c>
      <c r="B386" s="456" t="s">
        <v>245</v>
      </c>
      <c r="C386" s="457"/>
      <c r="D386" s="12"/>
      <c r="E386" s="28"/>
      <c r="F386" s="4"/>
      <c r="G386" s="6">
        <f>G208</f>
        <v>0</v>
      </c>
    </row>
    <row r="387" spans="1:7" ht="35.25" customHeight="1" x14ac:dyDescent="0.2">
      <c r="A387" s="7">
        <v>6</v>
      </c>
      <c r="B387" s="419" t="s">
        <v>253</v>
      </c>
      <c r="C387" s="433"/>
      <c r="D387" s="12"/>
      <c r="E387" s="28"/>
      <c r="F387" s="4"/>
      <c r="G387" s="6">
        <f>G290</f>
        <v>0</v>
      </c>
    </row>
    <row r="388" spans="1:7" ht="35.25" customHeight="1" x14ac:dyDescent="0.2">
      <c r="A388" s="7">
        <v>7</v>
      </c>
      <c r="B388" s="419" t="s">
        <v>248</v>
      </c>
      <c r="C388" s="433"/>
      <c r="D388" s="12"/>
      <c r="E388" s="28"/>
      <c r="F388" s="4"/>
      <c r="G388" s="327">
        <f>G306</f>
        <v>0</v>
      </c>
    </row>
    <row r="389" spans="1:7" ht="35.25" customHeight="1" x14ac:dyDescent="0.2">
      <c r="A389" s="7">
        <v>8</v>
      </c>
      <c r="B389" s="419" t="s">
        <v>247</v>
      </c>
      <c r="C389" s="433"/>
      <c r="D389" s="12"/>
      <c r="E389" s="28"/>
      <c r="F389" s="4"/>
      <c r="G389" s="6">
        <f>G342</f>
        <v>0</v>
      </c>
    </row>
    <row r="390" spans="1:7" ht="35.25" customHeight="1" x14ac:dyDescent="0.2">
      <c r="A390" s="7">
        <v>9</v>
      </c>
      <c r="B390" s="419" t="s">
        <v>249</v>
      </c>
      <c r="C390" s="433"/>
      <c r="D390" s="12"/>
      <c r="E390" s="28"/>
      <c r="F390" s="4"/>
      <c r="G390" s="265" t="s">
        <v>426</v>
      </c>
    </row>
    <row r="391" spans="1:7" ht="35.25" customHeight="1" x14ac:dyDescent="0.2">
      <c r="A391" s="7">
        <v>10</v>
      </c>
      <c r="B391" s="419" t="s">
        <v>306</v>
      </c>
      <c r="C391" s="433"/>
      <c r="D391" s="12"/>
      <c r="E391" s="28"/>
      <c r="F391" s="4"/>
      <c r="G391" s="6">
        <f>G381</f>
        <v>0</v>
      </c>
    </row>
    <row r="392" spans="1:7" ht="13.5" thickBot="1" x14ac:dyDescent="0.25">
      <c r="A392" s="7"/>
      <c r="B392" s="50"/>
      <c r="C392" s="51"/>
      <c r="D392" s="12"/>
      <c r="E392" s="28"/>
      <c r="F392" s="2"/>
      <c r="G392" s="10"/>
    </row>
    <row r="393" spans="1:7" s="18" customFormat="1" ht="13.5" thickTop="1" x14ac:dyDescent="0.2">
      <c r="A393" s="9"/>
      <c r="B393" s="427" t="s">
        <v>5</v>
      </c>
      <c r="C393" s="428"/>
      <c r="D393" s="34"/>
      <c r="E393" s="35"/>
      <c r="F393" s="3"/>
      <c r="G393" s="41">
        <f>SUM(G385:G391)</f>
        <v>0</v>
      </c>
    </row>
    <row r="394" spans="1:7" x14ac:dyDescent="0.2">
      <c r="A394" s="14"/>
      <c r="B394" s="429"/>
      <c r="C394" s="430"/>
      <c r="D394" s="21"/>
      <c r="E394" s="33"/>
      <c r="F394" s="2"/>
      <c r="G394" s="15"/>
    </row>
    <row r="395" spans="1:7" s="5" customFormat="1" x14ac:dyDescent="0.2">
      <c r="A395" s="9"/>
      <c r="B395" s="431" t="s">
        <v>7</v>
      </c>
      <c r="C395" s="432"/>
      <c r="D395" s="21"/>
      <c r="E395" s="33"/>
      <c r="F395" s="16"/>
      <c r="G395" s="17">
        <f>G393*20%</f>
        <v>0</v>
      </c>
    </row>
    <row r="396" spans="1:7" ht="13.5" thickBot="1" x14ac:dyDescent="0.25">
      <c r="A396" s="14"/>
      <c r="B396" s="429"/>
      <c r="C396" s="430"/>
      <c r="D396" s="21"/>
      <c r="E396" s="33"/>
      <c r="F396" s="2"/>
      <c r="G396" s="19"/>
    </row>
    <row r="397" spans="1:7" ht="13.5" thickTop="1" x14ac:dyDescent="0.2">
      <c r="A397" s="9"/>
      <c r="B397" s="427" t="s">
        <v>6</v>
      </c>
      <c r="C397" s="428"/>
      <c r="D397" s="34"/>
      <c r="E397" s="35"/>
      <c r="F397" s="3"/>
      <c r="G397" s="13">
        <f>G393+G395</f>
        <v>0</v>
      </c>
    </row>
  </sheetData>
  <sheetProtection insertRows="0" deleteRows="0"/>
  <mergeCells count="89">
    <mergeCell ref="B19:C19"/>
    <mergeCell ref="B292:C292"/>
    <mergeCell ref="B210:C210"/>
    <mergeCell ref="A13:A15"/>
    <mergeCell ref="B13:C13"/>
    <mergeCell ref="B16:C16"/>
    <mergeCell ref="B276:C276"/>
    <mergeCell ref="B38:C38"/>
    <mergeCell ref="B48:C48"/>
    <mergeCell ref="B50:C50"/>
    <mergeCell ref="B52:C52"/>
    <mergeCell ref="B53:C53"/>
    <mergeCell ref="B55:C55"/>
    <mergeCell ref="B57:C57"/>
    <mergeCell ref="B61:C61"/>
    <mergeCell ref="B63:C63"/>
    <mergeCell ref="C1:G6"/>
    <mergeCell ref="B17:C17"/>
    <mergeCell ref="B7:C7"/>
    <mergeCell ref="B9:C9"/>
    <mergeCell ref="B11:C11"/>
    <mergeCell ref="B12:C12"/>
    <mergeCell ref="G13:G15"/>
    <mergeCell ref="F13:F15"/>
    <mergeCell ref="D13:D15"/>
    <mergeCell ref="E13:E15"/>
    <mergeCell ref="B14:C14"/>
    <mergeCell ref="B15:C15"/>
    <mergeCell ref="B328:C328"/>
    <mergeCell ref="B385:C385"/>
    <mergeCell ref="B386:C386"/>
    <mergeCell ref="B397:C397"/>
    <mergeCell ref="B387:C387"/>
    <mergeCell ref="B389:C389"/>
    <mergeCell ref="B388:C388"/>
    <mergeCell ref="B390:C390"/>
    <mergeCell ref="B391:C391"/>
    <mergeCell ref="B393:C393"/>
    <mergeCell ref="B394:C394"/>
    <mergeCell ref="B395:C395"/>
    <mergeCell ref="B396:C396"/>
    <mergeCell ref="B383:C383"/>
    <mergeCell ref="B65:C65"/>
    <mergeCell ref="B67:C67"/>
    <mergeCell ref="B69:C69"/>
    <mergeCell ref="B71:C71"/>
    <mergeCell ref="B72:C72"/>
    <mergeCell ref="B74:C74"/>
    <mergeCell ref="B76:C76"/>
    <mergeCell ref="B78:C78"/>
    <mergeCell ref="B80:C80"/>
    <mergeCell ref="B82:C82"/>
    <mergeCell ref="B84:C84"/>
    <mergeCell ref="B86:C86"/>
    <mergeCell ref="B88:C88"/>
    <mergeCell ref="B90:C90"/>
    <mergeCell ref="B92:C92"/>
    <mergeCell ref="B94:C94"/>
    <mergeCell ref="B95:C95"/>
    <mergeCell ref="B97:C97"/>
    <mergeCell ref="B99:C99"/>
    <mergeCell ref="B101:C101"/>
    <mergeCell ref="B103:C103"/>
    <mergeCell ref="B105:C105"/>
    <mergeCell ref="B107:C107"/>
    <mergeCell ref="B109:C109"/>
    <mergeCell ref="B111:C111"/>
    <mergeCell ref="B143:C143"/>
    <mergeCell ref="B145:C145"/>
    <mergeCell ref="B147:C147"/>
    <mergeCell ref="B149:C149"/>
    <mergeCell ref="B139:C139"/>
    <mergeCell ref="B141:C141"/>
    <mergeCell ref="B58:C58"/>
    <mergeCell ref="B59:C59"/>
    <mergeCell ref="B133:C133"/>
    <mergeCell ref="B135:C135"/>
    <mergeCell ref="B137:C137"/>
    <mergeCell ref="B124:C124"/>
    <mergeCell ref="B126:C126"/>
    <mergeCell ref="B128:C128"/>
    <mergeCell ref="B130:C130"/>
    <mergeCell ref="B132:C132"/>
    <mergeCell ref="B122:C122"/>
    <mergeCell ref="B113:C113"/>
    <mergeCell ref="B115:C115"/>
    <mergeCell ref="B117:C117"/>
    <mergeCell ref="B119:C119"/>
    <mergeCell ref="B121:C121"/>
  </mergeCells>
  <conditionalFormatting sqref="G48">
    <cfRule type="cellIs" dxfId="15" priority="2" operator="equal">
      <formula>0</formula>
    </cfRule>
  </conditionalFormatting>
  <conditionalFormatting sqref="G149">
    <cfRule type="cellIs" dxfId="14" priority="1" operator="equal">
      <formula>0</formula>
    </cfRule>
  </conditionalFormatting>
  <conditionalFormatting sqref="G393 G395 G397">
    <cfRule type="cellIs" dxfId="13" priority="3" operator="equal">
      <formula>0</formula>
    </cfRule>
  </conditionalFormatting>
  <printOptions horizontalCentered="1" gridLines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alignWithMargins="0">
    <oddFooter>&amp;L&amp;F&amp;R&amp;8Page  &amp;P/&amp;N</oddFooter>
  </headerFooter>
  <rowBreaks count="3" manualBreakCount="3">
    <brk id="152" max="6" man="1"/>
    <brk id="209" max="6" man="1"/>
    <brk id="382" max="9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28409-F1BD-40D3-A4CF-259C23486684}">
  <sheetPr>
    <tabColor rgb="FFFFFFFF"/>
  </sheetPr>
  <dimension ref="A1:L334"/>
  <sheetViews>
    <sheetView view="pageBreakPreview" zoomScaleNormal="100" zoomScaleSheetLayoutView="100" workbookViewId="0">
      <selection activeCell="G310" sqref="G310"/>
    </sheetView>
  </sheetViews>
  <sheetFormatPr baseColWidth="10" defaultColWidth="11.42578125" defaultRowHeight="12.75" x14ac:dyDescent="0.2"/>
  <cols>
    <col min="1" max="1" width="9.7109375" style="1" customWidth="1"/>
    <col min="2" max="2" width="50.140625" style="1" customWidth="1"/>
    <col min="3" max="3" width="9.7109375" style="1" customWidth="1"/>
    <col min="4" max="4" width="7.7109375" style="36" customWidth="1"/>
    <col min="5" max="5" width="11.7109375" style="36" customWidth="1"/>
    <col min="6" max="6" width="11.7109375" style="1" customWidth="1"/>
    <col min="7" max="7" width="12.42578125" style="1" bestFit="1" customWidth="1"/>
    <col min="8" max="16384" width="11.42578125" style="1"/>
  </cols>
  <sheetData>
    <row r="1" spans="1:7" ht="12.75" customHeight="1" x14ac:dyDescent="0.2">
      <c r="A1" s="180"/>
      <c r="B1" s="180"/>
      <c r="C1" s="439" t="s">
        <v>544</v>
      </c>
      <c r="D1" s="440"/>
      <c r="E1" s="440"/>
      <c r="F1" s="440"/>
      <c r="G1" s="440"/>
    </row>
    <row r="2" spans="1:7" x14ac:dyDescent="0.2">
      <c r="A2" s="180"/>
      <c r="B2" s="180"/>
      <c r="C2" s="440"/>
      <c r="D2" s="440"/>
      <c r="E2" s="440"/>
      <c r="F2" s="440"/>
      <c r="G2" s="440"/>
    </row>
    <row r="3" spans="1:7" x14ac:dyDescent="0.2">
      <c r="A3" s="180"/>
      <c r="B3" s="180"/>
      <c r="C3" s="440"/>
      <c r="D3" s="440"/>
      <c r="E3" s="440"/>
      <c r="F3" s="440"/>
      <c r="G3" s="440"/>
    </row>
    <row r="4" spans="1:7" x14ac:dyDescent="0.2">
      <c r="A4" s="180"/>
      <c r="B4" s="180"/>
      <c r="C4" s="440"/>
      <c r="D4" s="440"/>
      <c r="E4" s="440"/>
      <c r="F4" s="440"/>
      <c r="G4" s="440"/>
    </row>
    <row r="5" spans="1:7" x14ac:dyDescent="0.2">
      <c r="A5" s="180"/>
      <c r="B5" s="180"/>
      <c r="C5" s="440"/>
      <c r="D5" s="440"/>
      <c r="E5" s="440"/>
      <c r="F5" s="440"/>
      <c r="G5" s="440"/>
    </row>
    <row r="6" spans="1:7" x14ac:dyDescent="0.2">
      <c r="A6" s="181"/>
      <c r="B6" s="181"/>
      <c r="C6" s="441"/>
      <c r="D6" s="441"/>
      <c r="E6" s="441"/>
      <c r="F6" s="441"/>
      <c r="G6" s="441"/>
    </row>
    <row r="7" spans="1:7" ht="37.9" customHeight="1" x14ac:dyDescent="0.2">
      <c r="A7" s="39" t="s">
        <v>0</v>
      </c>
      <c r="B7" s="451" t="s">
        <v>4</v>
      </c>
      <c r="C7" s="451"/>
      <c r="D7" s="39" t="s">
        <v>2</v>
      </c>
      <c r="E7" s="20" t="s">
        <v>9</v>
      </c>
      <c r="F7" s="39" t="s">
        <v>3</v>
      </c>
      <c r="G7" s="39" t="s">
        <v>1</v>
      </c>
    </row>
    <row r="8" spans="1:7" ht="15.75" customHeight="1" x14ac:dyDescent="0.2">
      <c r="A8" s="103"/>
      <c r="B8" s="104"/>
      <c r="C8" s="105"/>
      <c r="D8" s="97"/>
      <c r="E8" s="98"/>
      <c r="F8" s="99"/>
      <c r="G8" s="100"/>
    </row>
    <row r="9" spans="1:7" ht="18" x14ac:dyDescent="0.2">
      <c r="A9" s="39"/>
      <c r="B9" s="466" t="s">
        <v>43</v>
      </c>
      <c r="C9" s="467"/>
      <c r="D9" s="110"/>
      <c r="E9" s="111"/>
      <c r="F9" s="112"/>
      <c r="G9" s="113"/>
    </row>
    <row r="10" spans="1:7" ht="8.25" customHeight="1" x14ac:dyDescent="0.2">
      <c r="A10" s="114"/>
      <c r="B10" s="115"/>
      <c r="C10" s="116"/>
      <c r="D10" s="117"/>
      <c r="E10" s="118"/>
      <c r="F10" s="119"/>
      <c r="G10" s="120"/>
    </row>
    <row r="11" spans="1:7" ht="18" x14ac:dyDescent="0.2">
      <c r="A11" s="39"/>
      <c r="B11" s="466" t="s">
        <v>45</v>
      </c>
      <c r="C11" s="467"/>
      <c r="D11" s="106"/>
      <c r="E11" s="107"/>
      <c r="F11" s="108"/>
      <c r="G11" s="109"/>
    </row>
    <row r="12" spans="1:7" x14ac:dyDescent="0.2">
      <c r="A12" s="25"/>
      <c r="B12" s="449" t="s">
        <v>10</v>
      </c>
      <c r="C12" s="450"/>
      <c r="D12" s="29"/>
      <c r="E12" s="30"/>
      <c r="F12" s="26"/>
      <c r="G12" s="27"/>
    </row>
    <row r="13" spans="1:7" ht="120" customHeight="1" x14ac:dyDescent="0.2">
      <c r="A13" s="464"/>
      <c r="B13" s="449" t="s">
        <v>11</v>
      </c>
      <c r="C13" s="450"/>
      <c r="D13" s="465"/>
      <c r="E13" s="446"/>
      <c r="F13" s="447"/>
      <c r="G13" s="448"/>
    </row>
    <row r="14" spans="1:7" ht="27.75" customHeight="1" x14ac:dyDescent="0.2">
      <c r="A14" s="464"/>
      <c r="B14" s="449" t="s">
        <v>8</v>
      </c>
      <c r="C14" s="450"/>
      <c r="D14" s="465"/>
      <c r="E14" s="446"/>
      <c r="F14" s="447"/>
      <c r="G14" s="448"/>
    </row>
    <row r="15" spans="1:7" ht="33" customHeight="1" x14ac:dyDescent="0.2">
      <c r="A15" s="464"/>
      <c r="B15" s="449" t="s">
        <v>12</v>
      </c>
      <c r="C15" s="450"/>
      <c r="D15" s="465"/>
      <c r="E15" s="446"/>
      <c r="F15" s="447"/>
      <c r="G15" s="448"/>
    </row>
    <row r="16" spans="1:7" ht="14.25" hidden="1" customHeight="1" x14ac:dyDescent="0.2">
      <c r="A16" s="22"/>
      <c r="B16" s="444"/>
      <c r="C16" s="445"/>
      <c r="D16" s="31"/>
      <c r="E16" s="32"/>
      <c r="F16" s="23"/>
      <c r="G16" s="24"/>
    </row>
    <row r="17" spans="1:7" ht="25.5" customHeight="1" x14ac:dyDescent="0.2">
      <c r="A17" s="7">
        <v>3</v>
      </c>
      <c r="B17" s="419" t="s">
        <v>254</v>
      </c>
      <c r="C17" s="433"/>
      <c r="D17" s="12"/>
      <c r="E17" s="28"/>
      <c r="F17" s="4"/>
      <c r="G17" s="6"/>
    </row>
    <row r="18" spans="1:7" customFormat="1" ht="31.15" customHeight="1" x14ac:dyDescent="0.2">
      <c r="A18" s="87" t="s">
        <v>525</v>
      </c>
      <c r="B18" s="438" t="s">
        <v>529</v>
      </c>
      <c r="C18" s="420"/>
      <c r="D18" s="12"/>
      <c r="E18" s="28"/>
      <c r="F18" s="4"/>
      <c r="G18" s="10"/>
    </row>
    <row r="19" spans="1:7" customFormat="1" x14ac:dyDescent="0.2">
      <c r="A19" s="9"/>
      <c r="B19" s="400" t="s">
        <v>516</v>
      </c>
      <c r="C19" s="51"/>
      <c r="D19" s="12" t="s">
        <v>62</v>
      </c>
      <c r="E19" s="28"/>
      <c r="F19" s="4"/>
      <c r="G19" s="10">
        <f>F19*E19</f>
        <v>0</v>
      </c>
    </row>
    <row r="20" spans="1:7" customFormat="1" x14ac:dyDescent="0.2">
      <c r="A20" s="9"/>
      <c r="B20" s="400" t="s">
        <v>505</v>
      </c>
      <c r="C20" s="401"/>
      <c r="D20" s="12" t="s">
        <v>62</v>
      </c>
      <c r="E20" s="33"/>
      <c r="F20" s="382"/>
      <c r="G20" s="10">
        <f>F20*E20</f>
        <v>0</v>
      </c>
    </row>
    <row r="21" spans="1:7" customFormat="1" ht="13.5" thickBot="1" x14ac:dyDescent="0.25">
      <c r="A21" s="9"/>
      <c r="B21" s="400" t="s">
        <v>506</v>
      </c>
      <c r="C21" s="401"/>
      <c r="D21" s="21" t="s">
        <v>498</v>
      </c>
      <c r="E21" s="33"/>
      <c r="F21" s="382"/>
      <c r="G21" s="10">
        <f>F21*E21</f>
        <v>0</v>
      </c>
    </row>
    <row r="22" spans="1:7" customFormat="1" x14ac:dyDescent="0.2">
      <c r="A22" s="9"/>
      <c r="B22" s="425" t="s">
        <v>517</v>
      </c>
      <c r="C22" s="426"/>
      <c r="D22" s="34"/>
      <c r="E22" s="35"/>
      <c r="F22" s="3"/>
      <c r="G22" s="11">
        <f>SUM(G19:G21)</f>
        <v>0</v>
      </c>
    </row>
    <row r="23" spans="1:7" customFormat="1" x14ac:dyDescent="0.2">
      <c r="A23" s="406"/>
      <c r="B23" s="50"/>
      <c r="C23" s="51"/>
      <c r="D23" s="34"/>
      <c r="E23" s="35"/>
      <c r="F23" s="166"/>
      <c r="G23" s="407" t="s">
        <v>13</v>
      </c>
    </row>
    <row r="24" spans="1:7" ht="18" customHeight="1" x14ac:dyDescent="0.2">
      <c r="A24" s="408"/>
      <c r="B24" s="151" t="s">
        <v>255</v>
      </c>
      <c r="C24" s="146"/>
      <c r="D24" s="231"/>
      <c r="E24" s="148"/>
      <c r="F24" s="149"/>
      <c r="G24" s="409">
        <f>G22</f>
        <v>0</v>
      </c>
    </row>
    <row r="25" spans="1:7" s="5" customFormat="1" x14ac:dyDescent="0.2">
      <c r="A25" s="9"/>
      <c r="B25" s="50"/>
      <c r="C25" s="51"/>
      <c r="D25" s="34"/>
      <c r="E25" s="35"/>
      <c r="F25" s="3"/>
      <c r="G25" s="91"/>
    </row>
    <row r="26" spans="1:7" s="5" customFormat="1" ht="25.5" customHeight="1" x14ac:dyDescent="0.2">
      <c r="A26" s="87">
        <v>4</v>
      </c>
      <c r="B26" s="452" t="s">
        <v>252</v>
      </c>
      <c r="C26" s="453"/>
      <c r="D26" s="387"/>
      <c r="E26" s="388"/>
      <c r="F26" s="389"/>
      <c r="G26" s="91"/>
    </row>
    <row r="27" spans="1:7" ht="14.25" customHeight="1" x14ac:dyDescent="0.2">
      <c r="A27" s="7"/>
      <c r="B27" s="539"/>
      <c r="C27" s="540"/>
      <c r="D27" s="31"/>
      <c r="E27" s="32"/>
      <c r="F27" s="23"/>
      <c r="G27" s="91"/>
    </row>
    <row r="28" spans="1:7" ht="14.25" customHeight="1" x14ac:dyDescent="0.2">
      <c r="A28" s="7" t="s">
        <v>65</v>
      </c>
      <c r="B28" s="419" t="s">
        <v>66</v>
      </c>
      <c r="C28" s="433"/>
      <c r="D28" s="34"/>
      <c r="E28" s="35"/>
      <c r="F28" s="3"/>
      <c r="G28" s="91"/>
    </row>
    <row r="29" spans="1:7" ht="14.25" customHeight="1" x14ac:dyDescent="0.2">
      <c r="A29" s="9"/>
      <c r="B29" s="50"/>
      <c r="C29" s="51"/>
      <c r="D29" s="34"/>
      <c r="E29" s="35"/>
      <c r="F29" s="3"/>
      <c r="G29" s="91"/>
    </row>
    <row r="30" spans="1:7" ht="14.25" customHeight="1" x14ac:dyDescent="0.2">
      <c r="A30" s="14" t="s">
        <v>67</v>
      </c>
      <c r="B30" s="121" t="s">
        <v>68</v>
      </c>
      <c r="C30" s="51"/>
      <c r="D30" s="21" t="s">
        <v>60</v>
      </c>
      <c r="E30" s="33">
        <v>1</v>
      </c>
      <c r="F30" s="382"/>
      <c r="G30" s="91">
        <f>F30*E30</f>
        <v>0</v>
      </c>
    </row>
    <row r="31" spans="1:7" ht="14.25" customHeight="1" x14ac:dyDescent="0.2">
      <c r="A31" s="9"/>
      <c r="B31" s="50"/>
      <c r="C31" s="51"/>
      <c r="D31" s="21"/>
      <c r="E31" s="33"/>
      <c r="F31" s="3"/>
      <c r="G31" s="91"/>
    </row>
    <row r="32" spans="1:7" ht="14.25" customHeight="1" x14ac:dyDescent="0.2">
      <c r="A32" s="14" t="s">
        <v>69</v>
      </c>
      <c r="B32" s="121" t="s">
        <v>70</v>
      </c>
      <c r="C32" s="51"/>
      <c r="D32" s="21" t="s">
        <v>60</v>
      </c>
      <c r="E32" s="33">
        <v>1</v>
      </c>
      <c r="F32" s="382"/>
      <c r="G32" s="91">
        <f>F32*E32</f>
        <v>0</v>
      </c>
    </row>
    <row r="33" spans="1:7" ht="14.25" customHeight="1" x14ac:dyDescent="0.2">
      <c r="A33" s="9"/>
      <c r="B33" s="50"/>
      <c r="C33" s="51"/>
      <c r="D33" s="21"/>
      <c r="E33" s="33"/>
      <c r="F33" s="3"/>
      <c r="G33" s="91"/>
    </row>
    <row r="34" spans="1:7" ht="14.25" customHeight="1" x14ac:dyDescent="0.2">
      <c r="A34" s="14" t="s">
        <v>73</v>
      </c>
      <c r="B34" s="121" t="s">
        <v>74</v>
      </c>
      <c r="C34" s="51"/>
      <c r="D34" s="21" t="s">
        <v>60</v>
      </c>
      <c r="E34" s="33">
        <v>1</v>
      </c>
      <c r="F34" s="382"/>
      <c r="G34" s="91">
        <f>F34*E34</f>
        <v>0</v>
      </c>
    </row>
    <row r="35" spans="1:7" ht="14.25" customHeight="1" x14ac:dyDescent="0.2">
      <c r="A35" s="9"/>
      <c r="B35" s="50"/>
      <c r="C35" s="51"/>
      <c r="D35" s="21"/>
      <c r="E35" s="33"/>
      <c r="F35" s="3"/>
      <c r="G35" s="91"/>
    </row>
    <row r="36" spans="1:7" ht="14.25" customHeight="1" x14ac:dyDescent="0.2">
      <c r="A36" s="14" t="s">
        <v>75</v>
      </c>
      <c r="B36" s="121" t="s">
        <v>76</v>
      </c>
      <c r="C36" s="51"/>
      <c r="D36" s="21" t="s">
        <v>60</v>
      </c>
      <c r="E36" s="33">
        <v>1</v>
      </c>
      <c r="F36" s="382"/>
      <c r="G36" s="91">
        <f>F36*E36</f>
        <v>0</v>
      </c>
    </row>
    <row r="37" spans="1:7" ht="14.25" customHeight="1" x14ac:dyDescent="0.2">
      <c r="A37" s="9"/>
      <c r="B37" s="50"/>
      <c r="C37" s="51"/>
      <c r="D37" s="21"/>
      <c r="E37" s="33"/>
      <c r="F37" s="3"/>
      <c r="G37" s="91"/>
    </row>
    <row r="38" spans="1:7" ht="14.25" customHeight="1" x14ac:dyDescent="0.2">
      <c r="A38" s="14" t="s">
        <v>77</v>
      </c>
      <c r="B38" s="121" t="s">
        <v>78</v>
      </c>
      <c r="C38" s="51"/>
      <c r="D38" s="34"/>
      <c r="E38" s="35"/>
      <c r="F38" s="3"/>
      <c r="G38" s="91"/>
    </row>
    <row r="39" spans="1:7" ht="14.25" customHeight="1" x14ac:dyDescent="0.2">
      <c r="A39" s="96"/>
      <c r="B39" s="42" t="s">
        <v>79</v>
      </c>
      <c r="C39" s="43"/>
      <c r="D39" s="21" t="s">
        <v>60</v>
      </c>
      <c r="E39" s="33">
        <v>1</v>
      </c>
      <c r="F39" s="382"/>
      <c r="G39" s="91">
        <f>F39*E39</f>
        <v>0</v>
      </c>
    </row>
    <row r="40" spans="1:7" ht="14.25" customHeight="1" x14ac:dyDescent="0.2">
      <c r="A40" s="9"/>
      <c r="B40" s="50"/>
      <c r="C40" s="58"/>
      <c r="D40" s="21"/>
      <c r="E40" s="33"/>
      <c r="F40" s="382"/>
      <c r="G40" s="91"/>
    </row>
    <row r="41" spans="1:7" ht="14.25" customHeight="1" x14ac:dyDescent="0.2">
      <c r="A41" s="9"/>
      <c r="B41" s="42" t="s">
        <v>80</v>
      </c>
      <c r="C41" s="58"/>
      <c r="D41" s="21" t="s">
        <v>60</v>
      </c>
      <c r="E41" s="33">
        <v>1</v>
      </c>
      <c r="F41" s="382"/>
      <c r="G41" s="91">
        <f>F41*E41</f>
        <v>0</v>
      </c>
    </row>
    <row r="42" spans="1:7" ht="14.25" customHeight="1" x14ac:dyDescent="0.2">
      <c r="A42" s="9"/>
      <c r="B42" s="50"/>
      <c r="C42" s="58"/>
      <c r="D42" s="21"/>
      <c r="E42" s="33"/>
      <c r="F42" s="382"/>
      <c r="G42" s="91"/>
    </row>
    <row r="43" spans="1:7" ht="14.25" customHeight="1" x14ac:dyDescent="0.2">
      <c r="A43" s="9"/>
      <c r="B43" s="42" t="s">
        <v>81</v>
      </c>
      <c r="C43" s="58"/>
      <c r="D43" s="21" t="s">
        <v>60</v>
      </c>
      <c r="E43" s="33">
        <v>1</v>
      </c>
      <c r="F43" s="382"/>
      <c r="G43" s="91">
        <f>F43*E43</f>
        <v>0</v>
      </c>
    </row>
    <row r="44" spans="1:7" ht="14.25" customHeight="1" x14ac:dyDescent="0.2">
      <c r="A44" s="9"/>
      <c r="B44" s="50"/>
      <c r="C44" s="58"/>
      <c r="D44" s="21"/>
      <c r="E44" s="33"/>
      <c r="F44" s="382"/>
      <c r="G44" s="91"/>
    </row>
    <row r="45" spans="1:7" ht="14.25" customHeight="1" x14ac:dyDescent="0.2">
      <c r="A45" s="9"/>
      <c r="B45" s="42" t="s">
        <v>82</v>
      </c>
      <c r="C45" s="58"/>
      <c r="D45" s="21" t="s">
        <v>60</v>
      </c>
      <c r="E45" s="33">
        <v>1</v>
      </c>
      <c r="F45" s="382"/>
      <c r="G45" s="91">
        <f>F45*E45</f>
        <v>0</v>
      </c>
    </row>
    <row r="46" spans="1:7" ht="14.25" customHeight="1" x14ac:dyDescent="0.2">
      <c r="A46" s="9"/>
      <c r="B46" s="50"/>
      <c r="C46" s="58"/>
      <c r="D46" s="21"/>
      <c r="E46" s="33"/>
      <c r="F46" s="3"/>
      <c r="G46" s="91"/>
    </row>
    <row r="47" spans="1:7" ht="14.25" customHeight="1" x14ac:dyDescent="0.2">
      <c r="A47" s="9"/>
      <c r="B47" s="541" t="s">
        <v>91</v>
      </c>
      <c r="C47" s="542"/>
      <c r="D47" s="34"/>
      <c r="E47" s="35"/>
      <c r="F47" s="3"/>
      <c r="G47" s="125">
        <f>SUM(G39:G45)</f>
        <v>0</v>
      </c>
    </row>
    <row r="48" spans="1:7" ht="14.25" customHeight="1" x14ac:dyDescent="0.2">
      <c r="A48" s="9"/>
      <c r="B48" s="122"/>
      <c r="C48" s="124"/>
      <c r="D48" s="34"/>
      <c r="E48" s="35"/>
      <c r="F48" s="3"/>
      <c r="G48" s="6"/>
    </row>
    <row r="49" spans="1:7" ht="14.25" customHeight="1" x14ac:dyDescent="0.2">
      <c r="A49" s="14" t="s">
        <v>83</v>
      </c>
      <c r="B49" s="121" t="s">
        <v>84</v>
      </c>
      <c r="C49" s="124"/>
      <c r="D49" s="34"/>
      <c r="E49" s="35"/>
      <c r="F49" s="3"/>
      <c r="G49" s="6"/>
    </row>
    <row r="50" spans="1:7" ht="14.25" customHeight="1" x14ac:dyDescent="0.2">
      <c r="A50" s="9"/>
      <c r="B50" s="122"/>
      <c r="C50" s="124"/>
      <c r="D50" s="34"/>
      <c r="E50" s="35"/>
      <c r="F50" s="3"/>
      <c r="G50" s="6"/>
    </row>
    <row r="51" spans="1:7" ht="14.25" customHeight="1" x14ac:dyDescent="0.2">
      <c r="A51" s="14" t="s">
        <v>85</v>
      </c>
      <c r="B51" s="121" t="s">
        <v>86</v>
      </c>
      <c r="C51" s="124"/>
      <c r="D51" s="21" t="s">
        <v>60</v>
      </c>
      <c r="E51" s="33">
        <v>1</v>
      </c>
      <c r="F51" s="382"/>
      <c r="G51" s="91">
        <f>F51*E51</f>
        <v>0</v>
      </c>
    </row>
    <row r="52" spans="1:7" ht="14.25" customHeight="1" x14ac:dyDescent="0.2">
      <c r="A52" s="9"/>
      <c r="B52" s="122"/>
      <c r="C52" s="124"/>
      <c r="D52" s="21"/>
      <c r="E52" s="33"/>
      <c r="F52" s="382"/>
      <c r="G52" s="91"/>
    </row>
    <row r="53" spans="1:7" ht="14.25" customHeight="1" x14ac:dyDescent="0.2">
      <c r="A53" s="14" t="s">
        <v>87</v>
      </c>
      <c r="B53" s="121" t="s">
        <v>93</v>
      </c>
      <c r="C53" s="124"/>
      <c r="D53" s="21" t="s">
        <v>60</v>
      </c>
      <c r="E53" s="33">
        <v>1</v>
      </c>
      <c r="F53" s="382"/>
      <c r="G53" s="91">
        <f>F53*E53</f>
        <v>0</v>
      </c>
    </row>
    <row r="54" spans="1:7" ht="14.25" customHeight="1" x14ac:dyDescent="0.2">
      <c r="A54" s="9"/>
      <c r="B54" s="122"/>
      <c r="C54" s="124"/>
      <c r="D54" s="21"/>
      <c r="E54" s="33"/>
      <c r="F54" s="382"/>
      <c r="G54" s="91"/>
    </row>
    <row r="55" spans="1:7" ht="14.25" customHeight="1" x14ac:dyDescent="0.2">
      <c r="A55" s="14" t="s">
        <v>88</v>
      </c>
      <c r="B55" s="121" t="s">
        <v>94</v>
      </c>
      <c r="C55" s="124"/>
      <c r="D55" s="21" t="s">
        <v>60</v>
      </c>
      <c r="E55" s="33">
        <v>1</v>
      </c>
      <c r="F55" s="382"/>
      <c r="G55" s="91">
        <f>F55*E55</f>
        <v>0</v>
      </c>
    </row>
    <row r="56" spans="1:7" ht="14.25" customHeight="1" thickBot="1" x14ac:dyDescent="0.25">
      <c r="A56" s="9"/>
      <c r="B56" s="122"/>
      <c r="C56" s="124"/>
      <c r="D56" s="21"/>
      <c r="E56" s="33"/>
      <c r="F56" s="3"/>
      <c r="G56" s="91"/>
    </row>
    <row r="57" spans="1:7" ht="14.25" customHeight="1" x14ac:dyDescent="0.2">
      <c r="A57" s="9"/>
      <c r="B57" s="425" t="s">
        <v>92</v>
      </c>
      <c r="C57" s="426"/>
      <c r="D57" s="34"/>
      <c r="E57" s="35"/>
      <c r="F57" s="3"/>
      <c r="G57" s="11">
        <f>G30+G32+G36+G47+G51+G53+G55</f>
        <v>0</v>
      </c>
    </row>
    <row r="58" spans="1:7" ht="14.25" customHeight="1" x14ac:dyDescent="0.2">
      <c r="A58" s="9"/>
      <c r="B58" s="50"/>
      <c r="C58" s="58"/>
      <c r="D58" s="34"/>
      <c r="E58" s="35"/>
      <c r="F58" s="3"/>
      <c r="G58" s="6"/>
    </row>
    <row r="59" spans="1:7" ht="14.25" customHeight="1" x14ac:dyDescent="0.2">
      <c r="A59" s="7" t="s">
        <v>89</v>
      </c>
      <c r="B59" s="419" t="s">
        <v>90</v>
      </c>
      <c r="C59" s="433"/>
      <c r="D59" s="34"/>
      <c r="E59" s="35"/>
      <c r="F59" s="3"/>
      <c r="G59" s="6"/>
    </row>
    <row r="60" spans="1:7" ht="14.25" customHeight="1" x14ac:dyDescent="0.2">
      <c r="A60" s="7"/>
      <c r="B60" s="37"/>
      <c r="C60" s="126"/>
      <c r="D60" s="34"/>
      <c r="E60" s="35"/>
      <c r="F60" s="3"/>
      <c r="G60" s="6"/>
    </row>
    <row r="61" spans="1:7" ht="14.25" customHeight="1" x14ac:dyDescent="0.2">
      <c r="A61" s="7" t="s">
        <v>95</v>
      </c>
      <c r="B61" s="419" t="s">
        <v>96</v>
      </c>
      <c r="C61" s="420"/>
      <c r="D61" s="34"/>
      <c r="E61" s="35"/>
      <c r="F61" s="3"/>
      <c r="G61" s="6"/>
    </row>
    <row r="62" spans="1:7" ht="14.25" customHeight="1" x14ac:dyDescent="0.2">
      <c r="A62" s="7"/>
      <c r="B62" s="421" t="s">
        <v>97</v>
      </c>
      <c r="C62" s="422"/>
      <c r="D62" s="21" t="s">
        <v>60</v>
      </c>
      <c r="E62" s="33">
        <v>1</v>
      </c>
      <c r="F62" s="382"/>
      <c r="G62" s="6">
        <f>F62*E62</f>
        <v>0</v>
      </c>
    </row>
    <row r="63" spans="1:7" ht="14.25" customHeight="1" x14ac:dyDescent="0.2">
      <c r="A63" s="7"/>
      <c r="B63" s="37"/>
      <c r="C63" s="126"/>
      <c r="D63" s="34"/>
      <c r="E63" s="35"/>
      <c r="F63" s="382"/>
      <c r="G63" s="6"/>
    </row>
    <row r="64" spans="1:7" ht="14.25" customHeight="1" x14ac:dyDescent="0.2">
      <c r="A64" s="7"/>
      <c r="B64" s="421" t="s">
        <v>98</v>
      </c>
      <c r="C64" s="422"/>
      <c r="D64" s="21" t="s">
        <v>62</v>
      </c>
      <c r="E64" s="33"/>
      <c r="F64" s="382"/>
      <c r="G64" s="6">
        <f>F64*E64</f>
        <v>0</v>
      </c>
    </row>
    <row r="65" spans="1:7" ht="14.25" customHeight="1" x14ac:dyDescent="0.2">
      <c r="A65" s="7"/>
      <c r="B65" s="37"/>
      <c r="C65" s="126"/>
      <c r="D65" s="34"/>
      <c r="E65" s="35"/>
      <c r="F65" s="382"/>
      <c r="G65" s="6"/>
    </row>
    <row r="66" spans="1:7" ht="14.25" customHeight="1" x14ac:dyDescent="0.2">
      <c r="A66" s="7"/>
      <c r="B66" s="421" t="s">
        <v>99</v>
      </c>
      <c r="C66" s="422"/>
      <c r="D66" s="34"/>
      <c r="E66" s="35"/>
      <c r="F66" s="382"/>
      <c r="G66" s="6"/>
    </row>
    <row r="67" spans="1:7" ht="14.25" customHeight="1" x14ac:dyDescent="0.2">
      <c r="A67" s="7"/>
      <c r="B67" s="454" t="s">
        <v>100</v>
      </c>
      <c r="C67" s="532"/>
      <c r="D67" s="21" t="s">
        <v>62</v>
      </c>
      <c r="E67" s="33"/>
      <c r="F67" s="382"/>
      <c r="G67" s="6">
        <f>F67*E67</f>
        <v>0</v>
      </c>
    </row>
    <row r="68" spans="1:7" ht="14.25" customHeight="1" x14ac:dyDescent="0.2">
      <c r="A68" s="7"/>
      <c r="B68" s="454" t="s">
        <v>101</v>
      </c>
      <c r="C68" s="532"/>
      <c r="D68" s="21" t="s">
        <v>62</v>
      </c>
      <c r="E68" s="33"/>
      <c r="F68" s="382"/>
      <c r="G68" s="6">
        <f>F68*E68</f>
        <v>0</v>
      </c>
    </row>
    <row r="69" spans="1:7" ht="14.25" customHeight="1" x14ac:dyDescent="0.2">
      <c r="A69" s="7"/>
      <c r="B69" s="37"/>
      <c r="C69" s="126"/>
      <c r="D69" s="34"/>
      <c r="E69" s="35"/>
      <c r="F69" s="382"/>
      <c r="G69" s="6"/>
    </row>
    <row r="70" spans="1:7" ht="14.25" customHeight="1" x14ac:dyDescent="0.2">
      <c r="A70" s="7"/>
      <c r="B70" s="421" t="s">
        <v>103</v>
      </c>
      <c r="C70" s="422"/>
      <c r="D70" s="21" t="s">
        <v>62</v>
      </c>
      <c r="E70" s="33"/>
      <c r="F70" s="382"/>
      <c r="G70" s="6">
        <f>F70*E70</f>
        <v>0</v>
      </c>
    </row>
    <row r="71" spans="1:7" ht="14.25" customHeight="1" x14ac:dyDescent="0.2">
      <c r="A71" s="7"/>
      <c r="B71" s="37"/>
      <c r="C71" s="126"/>
      <c r="D71" s="34"/>
      <c r="E71" s="35"/>
      <c r="F71" s="382"/>
      <c r="G71" s="6"/>
    </row>
    <row r="72" spans="1:7" ht="14.25" customHeight="1" x14ac:dyDescent="0.2">
      <c r="A72" s="7"/>
      <c r="B72" s="421" t="s">
        <v>104</v>
      </c>
      <c r="C72" s="422"/>
      <c r="D72" s="21" t="s">
        <v>60</v>
      </c>
      <c r="E72" s="33">
        <v>1</v>
      </c>
      <c r="F72" s="382"/>
      <c r="G72" s="6">
        <f>F72*E72</f>
        <v>0</v>
      </c>
    </row>
    <row r="73" spans="1:7" ht="14.25" customHeight="1" x14ac:dyDescent="0.2">
      <c r="A73" s="7"/>
      <c r="B73" s="37"/>
      <c r="C73" s="126"/>
      <c r="D73" s="34"/>
      <c r="E73" s="35"/>
      <c r="F73" s="382"/>
      <c r="G73" s="6"/>
    </row>
    <row r="74" spans="1:7" ht="14.25" customHeight="1" x14ac:dyDescent="0.2">
      <c r="A74" s="7"/>
      <c r="B74" s="421" t="s">
        <v>105</v>
      </c>
      <c r="C74" s="422"/>
      <c r="D74" s="21" t="s">
        <v>60</v>
      </c>
      <c r="E74" s="33">
        <v>1</v>
      </c>
      <c r="F74" s="382"/>
      <c r="G74" s="6">
        <f>F74*E74</f>
        <v>0</v>
      </c>
    </row>
    <row r="75" spans="1:7" ht="14.25" customHeight="1" x14ac:dyDescent="0.2">
      <c r="A75" s="7"/>
      <c r="B75" s="127"/>
      <c r="C75" s="128"/>
      <c r="D75" s="21"/>
      <c r="E75" s="33"/>
      <c r="F75" s="382"/>
      <c r="G75" s="10"/>
    </row>
    <row r="76" spans="1:7" ht="14.25" customHeight="1" x14ac:dyDescent="0.2">
      <c r="A76" s="7"/>
      <c r="B76" s="421" t="s">
        <v>156</v>
      </c>
      <c r="C76" s="422"/>
      <c r="D76" s="21" t="s">
        <v>110</v>
      </c>
      <c r="E76" s="33"/>
      <c r="F76" s="382"/>
      <c r="G76" s="6">
        <f>F76*E76</f>
        <v>0</v>
      </c>
    </row>
    <row r="77" spans="1:7" ht="14.25" customHeight="1" x14ac:dyDescent="0.2">
      <c r="A77" s="7"/>
      <c r="B77" s="127"/>
      <c r="C77" s="128"/>
      <c r="D77" s="21"/>
      <c r="E77" s="33"/>
      <c r="F77" s="382"/>
      <c r="G77" s="10"/>
    </row>
    <row r="78" spans="1:7" ht="14.25" customHeight="1" x14ac:dyDescent="0.2">
      <c r="A78" s="7"/>
      <c r="B78" s="421" t="s">
        <v>157</v>
      </c>
      <c r="C78" s="422"/>
      <c r="D78" s="21" t="s">
        <v>110</v>
      </c>
      <c r="E78" s="33"/>
      <c r="F78" s="382"/>
      <c r="G78" s="6">
        <f>F78*E78</f>
        <v>0</v>
      </c>
    </row>
    <row r="79" spans="1:7" ht="14.25" customHeight="1" x14ac:dyDescent="0.2">
      <c r="A79" s="7"/>
      <c r="B79" s="127"/>
      <c r="C79" s="128"/>
      <c r="D79" s="21"/>
      <c r="E79" s="33"/>
      <c r="F79" s="382"/>
      <c r="G79" s="10"/>
    </row>
    <row r="80" spans="1:7" ht="14.25" customHeight="1" x14ac:dyDescent="0.2">
      <c r="A80" s="7"/>
      <c r="B80" s="423" t="s">
        <v>115</v>
      </c>
      <c r="C80" s="424"/>
      <c r="D80" s="34"/>
      <c r="E80" s="35"/>
      <c r="F80" s="382"/>
      <c r="G80" s="132">
        <f>SUM(G62:G74)</f>
        <v>0</v>
      </c>
    </row>
    <row r="81" spans="1:7" ht="14.25" customHeight="1" x14ac:dyDescent="0.2">
      <c r="A81" s="7"/>
      <c r="B81" s="122"/>
      <c r="C81" s="123"/>
      <c r="D81" s="34"/>
      <c r="E81" s="35"/>
      <c r="F81" s="382"/>
      <c r="G81" s="129"/>
    </row>
    <row r="82" spans="1:7" ht="14.25" customHeight="1" x14ac:dyDescent="0.2">
      <c r="A82" s="7" t="s">
        <v>102</v>
      </c>
      <c r="B82" s="419" t="s">
        <v>106</v>
      </c>
      <c r="C82" s="420"/>
      <c r="D82" s="34"/>
      <c r="E82" s="35"/>
      <c r="F82" s="382"/>
      <c r="G82" s="6"/>
    </row>
    <row r="83" spans="1:7" ht="14.25" customHeight="1" x14ac:dyDescent="0.2">
      <c r="A83" s="7"/>
      <c r="B83" s="421" t="s">
        <v>107</v>
      </c>
      <c r="C83" s="422"/>
      <c r="D83" s="21" t="s">
        <v>62</v>
      </c>
      <c r="E83" s="33"/>
      <c r="F83" s="382"/>
      <c r="G83" s="6">
        <f>F83*E83</f>
        <v>0</v>
      </c>
    </row>
    <row r="84" spans="1:7" ht="14.25" customHeight="1" x14ac:dyDescent="0.2">
      <c r="A84" s="7"/>
      <c r="B84" s="37"/>
      <c r="C84" s="126"/>
      <c r="D84" s="34"/>
      <c r="E84" s="33"/>
      <c r="F84" s="382"/>
      <c r="G84" s="6"/>
    </row>
    <row r="85" spans="1:7" ht="14.25" customHeight="1" x14ac:dyDescent="0.2">
      <c r="A85" s="7"/>
      <c r="B85" s="421" t="s">
        <v>108</v>
      </c>
      <c r="C85" s="422"/>
      <c r="D85" s="21" t="s">
        <v>62</v>
      </c>
      <c r="E85" s="33"/>
      <c r="F85" s="382"/>
      <c r="G85" s="6">
        <f>F85*E85</f>
        <v>0</v>
      </c>
    </row>
    <row r="86" spans="1:7" ht="14.25" customHeight="1" x14ac:dyDescent="0.2">
      <c r="A86" s="7"/>
      <c r="B86" s="37"/>
      <c r="C86" s="126"/>
      <c r="D86" s="34"/>
      <c r="E86" s="33"/>
      <c r="F86" s="382"/>
      <c r="G86" s="6"/>
    </row>
    <row r="87" spans="1:7" ht="14.25" customHeight="1" x14ac:dyDescent="0.2">
      <c r="A87" s="7"/>
      <c r="B87" s="421" t="s">
        <v>109</v>
      </c>
      <c r="C87" s="422"/>
      <c r="D87" s="21" t="s">
        <v>62</v>
      </c>
      <c r="E87" s="33"/>
      <c r="F87" s="382"/>
      <c r="G87" s="6">
        <f>F87*E87</f>
        <v>0</v>
      </c>
    </row>
    <row r="88" spans="1:7" ht="14.25" customHeight="1" x14ac:dyDescent="0.2">
      <c r="A88" s="7"/>
      <c r="B88" s="37"/>
      <c r="C88" s="126"/>
      <c r="D88" s="34"/>
      <c r="E88" s="33"/>
      <c r="F88" s="382"/>
      <c r="G88" s="6"/>
    </row>
    <row r="89" spans="1:7" ht="14.25" customHeight="1" x14ac:dyDescent="0.2">
      <c r="A89" s="7"/>
      <c r="B89" s="421" t="s">
        <v>111</v>
      </c>
      <c r="C89" s="422"/>
      <c r="D89" s="21" t="s">
        <v>110</v>
      </c>
      <c r="E89" s="33"/>
      <c r="F89" s="382"/>
      <c r="G89" s="6">
        <f>F89*E89</f>
        <v>0</v>
      </c>
    </row>
    <row r="90" spans="1:7" ht="14.25" customHeight="1" x14ac:dyDescent="0.2">
      <c r="A90" s="7"/>
      <c r="B90" s="37"/>
      <c r="C90" s="126"/>
      <c r="D90" s="34"/>
      <c r="E90" s="33"/>
      <c r="F90" s="382"/>
      <c r="G90" s="6"/>
    </row>
    <row r="91" spans="1:7" ht="14.25" customHeight="1" x14ac:dyDescent="0.2">
      <c r="A91" s="7"/>
      <c r="B91" s="421" t="s">
        <v>113</v>
      </c>
      <c r="C91" s="422"/>
      <c r="D91" s="21" t="s">
        <v>112</v>
      </c>
      <c r="E91" s="33"/>
      <c r="F91" s="382"/>
      <c r="G91" s="6">
        <f>F91*E91</f>
        <v>0</v>
      </c>
    </row>
    <row r="92" spans="1:7" ht="14.25" customHeight="1" x14ac:dyDescent="0.2">
      <c r="A92" s="7"/>
      <c r="B92" s="37"/>
      <c r="C92" s="126"/>
      <c r="D92" s="34"/>
      <c r="E92" s="33"/>
      <c r="F92" s="382"/>
      <c r="G92" s="6"/>
    </row>
    <row r="93" spans="1:7" ht="14.25" customHeight="1" x14ac:dyDescent="0.2">
      <c r="A93" s="7"/>
      <c r="B93" s="421" t="s">
        <v>114</v>
      </c>
      <c r="C93" s="422"/>
      <c r="D93" s="21" t="s">
        <v>112</v>
      </c>
      <c r="E93" s="33"/>
      <c r="F93" s="382"/>
      <c r="G93" s="6">
        <f>F93*E93</f>
        <v>0</v>
      </c>
    </row>
    <row r="94" spans="1:7" ht="14.25" customHeight="1" x14ac:dyDescent="0.2">
      <c r="A94" s="7"/>
      <c r="B94" s="37"/>
      <c r="C94" s="126"/>
      <c r="D94" s="34"/>
      <c r="E94" s="33"/>
      <c r="F94" s="382"/>
      <c r="G94" s="6"/>
    </row>
    <row r="95" spans="1:7" ht="14.25" customHeight="1" x14ac:dyDescent="0.2">
      <c r="A95" s="7"/>
      <c r="B95" s="421" t="s">
        <v>116</v>
      </c>
      <c r="C95" s="422"/>
      <c r="D95" s="21" t="s">
        <v>110</v>
      </c>
      <c r="E95" s="33"/>
      <c r="F95" s="382"/>
      <c r="G95" s="6">
        <f>F95*E95</f>
        <v>0</v>
      </c>
    </row>
    <row r="96" spans="1:7" ht="14.25" customHeight="1" x14ac:dyDescent="0.2">
      <c r="A96" s="7"/>
      <c r="B96" s="37"/>
      <c r="C96" s="126"/>
      <c r="D96" s="34"/>
      <c r="E96" s="33"/>
      <c r="F96" s="382"/>
      <c r="G96" s="6"/>
    </row>
    <row r="97" spans="1:7" ht="14.25" customHeight="1" x14ac:dyDescent="0.2">
      <c r="A97" s="7"/>
      <c r="B97" s="421" t="s">
        <v>117</v>
      </c>
      <c r="C97" s="422"/>
      <c r="D97" s="21" t="s">
        <v>110</v>
      </c>
      <c r="E97" s="33"/>
      <c r="F97" s="382"/>
      <c r="G97" s="6">
        <f>F97*E97</f>
        <v>0</v>
      </c>
    </row>
    <row r="98" spans="1:7" ht="14.25" customHeight="1" x14ac:dyDescent="0.2">
      <c r="A98" s="7"/>
      <c r="B98" s="37"/>
      <c r="C98" s="126"/>
      <c r="D98" s="34"/>
      <c r="E98" s="33"/>
      <c r="F98" s="382"/>
      <c r="G98" s="6"/>
    </row>
    <row r="99" spans="1:7" ht="14.25" customHeight="1" x14ac:dyDescent="0.2">
      <c r="A99" s="7"/>
      <c r="B99" s="421" t="s">
        <v>118</v>
      </c>
      <c r="C99" s="422"/>
      <c r="D99" s="21" t="s">
        <v>119</v>
      </c>
      <c r="E99" s="33"/>
      <c r="F99" s="382"/>
      <c r="G99" s="6">
        <f>F99*E99</f>
        <v>0</v>
      </c>
    </row>
    <row r="100" spans="1:7" ht="14.25" customHeight="1" x14ac:dyDescent="0.2">
      <c r="A100" s="7"/>
      <c r="B100" s="37"/>
      <c r="C100" s="126"/>
      <c r="D100" s="34"/>
      <c r="E100" s="33"/>
      <c r="F100" s="382"/>
      <c r="G100" s="6"/>
    </row>
    <row r="101" spans="1:7" ht="14.25" customHeight="1" x14ac:dyDescent="0.2">
      <c r="A101" s="7"/>
      <c r="B101" s="421" t="s">
        <v>154</v>
      </c>
      <c r="C101" s="422"/>
      <c r="D101" s="21" t="s">
        <v>112</v>
      </c>
      <c r="E101" s="33"/>
      <c r="F101" s="382"/>
      <c r="G101" s="6">
        <f>F101*E101</f>
        <v>0</v>
      </c>
    </row>
    <row r="102" spans="1:7" ht="14.25" customHeight="1" x14ac:dyDescent="0.2">
      <c r="A102" s="7"/>
      <c r="B102" s="37"/>
      <c r="C102" s="126"/>
      <c r="D102" s="34"/>
      <c r="E102" s="33"/>
      <c r="F102" s="382"/>
      <c r="G102" s="6"/>
    </row>
    <row r="103" spans="1:7" ht="14.25" customHeight="1" x14ac:dyDescent="0.2">
      <c r="A103" s="7"/>
      <c r="B103" s="423" t="s">
        <v>120</v>
      </c>
      <c r="C103" s="424"/>
      <c r="D103" s="34"/>
      <c r="E103" s="33"/>
      <c r="F103" s="382"/>
      <c r="G103" s="132">
        <f>SUM(G83:G101)</f>
        <v>0</v>
      </c>
    </row>
    <row r="104" spans="1:7" ht="14.25" customHeight="1" x14ac:dyDescent="0.2">
      <c r="A104" s="7"/>
      <c r="B104" s="37"/>
      <c r="C104" s="126"/>
      <c r="D104" s="34"/>
      <c r="E104" s="33"/>
      <c r="F104" s="382"/>
      <c r="G104" s="6"/>
    </row>
    <row r="105" spans="1:7" ht="14.25" customHeight="1" x14ac:dyDescent="0.2">
      <c r="A105" s="7" t="s">
        <v>121</v>
      </c>
      <c r="B105" s="419" t="s">
        <v>122</v>
      </c>
      <c r="C105" s="420"/>
      <c r="D105" s="34"/>
      <c r="E105" s="33"/>
      <c r="F105" s="382"/>
      <c r="G105" s="6"/>
    </row>
    <row r="106" spans="1:7" ht="14.25" customHeight="1" x14ac:dyDescent="0.2">
      <c r="A106" s="7"/>
      <c r="B106" s="421" t="s">
        <v>123</v>
      </c>
      <c r="C106" s="422"/>
      <c r="D106" s="21" t="s">
        <v>60</v>
      </c>
      <c r="E106" s="33">
        <v>1</v>
      </c>
      <c r="F106" s="382"/>
      <c r="G106" s="6">
        <f>F106*E106</f>
        <v>0</v>
      </c>
    </row>
    <row r="107" spans="1:7" ht="14.25" customHeight="1" x14ac:dyDescent="0.2">
      <c r="A107" s="7"/>
      <c r="B107" s="37"/>
      <c r="C107" s="126"/>
      <c r="D107" s="34"/>
      <c r="E107" s="33"/>
      <c r="F107" s="382"/>
      <c r="G107" s="6"/>
    </row>
    <row r="108" spans="1:7" ht="14.25" customHeight="1" x14ac:dyDescent="0.2">
      <c r="A108" s="7"/>
      <c r="B108" s="421" t="s">
        <v>124</v>
      </c>
      <c r="C108" s="422"/>
      <c r="D108" s="21" t="s">
        <v>112</v>
      </c>
      <c r="E108" s="33"/>
      <c r="F108" s="382"/>
      <c r="G108" s="6">
        <f>F108*E108</f>
        <v>0</v>
      </c>
    </row>
    <row r="109" spans="1:7" ht="14.25" customHeight="1" x14ac:dyDescent="0.2">
      <c r="A109" s="7"/>
      <c r="B109" s="37"/>
      <c r="C109" s="126"/>
      <c r="D109" s="34"/>
      <c r="E109" s="33"/>
      <c r="F109" s="382"/>
      <c r="G109" s="6"/>
    </row>
    <row r="110" spans="1:7" ht="14.25" customHeight="1" x14ac:dyDescent="0.2">
      <c r="A110" s="7"/>
      <c r="B110" s="421" t="s">
        <v>125</v>
      </c>
      <c r="C110" s="422"/>
      <c r="D110" s="21" t="s">
        <v>112</v>
      </c>
      <c r="E110" s="33"/>
      <c r="F110" s="382"/>
      <c r="G110" s="6">
        <f>F110*E110</f>
        <v>0</v>
      </c>
    </row>
    <row r="111" spans="1:7" ht="14.25" customHeight="1" x14ac:dyDescent="0.2">
      <c r="A111" s="7"/>
      <c r="B111" s="37"/>
      <c r="C111" s="126"/>
      <c r="D111" s="34"/>
      <c r="E111" s="33"/>
      <c r="F111" s="382"/>
      <c r="G111" s="6"/>
    </row>
    <row r="112" spans="1:7" ht="14.25" customHeight="1" x14ac:dyDescent="0.2">
      <c r="A112" s="7"/>
      <c r="B112" s="421" t="s">
        <v>126</v>
      </c>
      <c r="C112" s="422"/>
      <c r="D112" s="21" t="s">
        <v>62</v>
      </c>
      <c r="E112" s="33"/>
      <c r="F112" s="382"/>
      <c r="G112" s="6">
        <f>F112*E112</f>
        <v>0</v>
      </c>
    </row>
    <row r="113" spans="1:7" ht="14.25" customHeight="1" x14ac:dyDescent="0.2">
      <c r="A113" s="7"/>
      <c r="B113" s="37"/>
      <c r="C113" s="126"/>
      <c r="D113" s="34"/>
      <c r="E113" s="33"/>
      <c r="F113" s="382"/>
      <c r="G113" s="6"/>
    </row>
    <row r="114" spans="1:7" ht="14.25" customHeight="1" x14ac:dyDescent="0.2">
      <c r="A114" s="7"/>
      <c r="B114" s="421" t="s">
        <v>127</v>
      </c>
      <c r="C114" s="422"/>
      <c r="D114" s="21" t="s">
        <v>62</v>
      </c>
      <c r="E114" s="33"/>
      <c r="F114" s="382"/>
      <c r="G114" s="6">
        <f>F114*E114</f>
        <v>0</v>
      </c>
    </row>
    <row r="115" spans="1:7" ht="14.25" customHeight="1" x14ac:dyDescent="0.2">
      <c r="A115" s="7"/>
      <c r="B115" s="37"/>
      <c r="C115" s="126"/>
      <c r="D115" s="34"/>
      <c r="E115" s="33"/>
      <c r="F115" s="382"/>
      <c r="G115" s="6"/>
    </row>
    <row r="116" spans="1:7" ht="14.25" customHeight="1" x14ac:dyDescent="0.2">
      <c r="A116" s="7"/>
      <c r="B116" s="421" t="s">
        <v>128</v>
      </c>
      <c r="C116" s="422"/>
      <c r="D116" s="21" t="s">
        <v>62</v>
      </c>
      <c r="E116" s="33"/>
      <c r="F116" s="382"/>
      <c r="G116" s="6">
        <f>F116*E116</f>
        <v>0</v>
      </c>
    </row>
    <row r="117" spans="1:7" ht="14.25" customHeight="1" x14ac:dyDescent="0.2">
      <c r="A117" s="7"/>
      <c r="B117" s="37"/>
      <c r="C117" s="126"/>
      <c r="D117" s="34"/>
      <c r="E117" s="33"/>
      <c r="F117" s="382"/>
      <c r="G117" s="6"/>
    </row>
    <row r="118" spans="1:7" ht="14.25" customHeight="1" x14ac:dyDescent="0.2">
      <c r="A118" s="7"/>
      <c r="B118" s="421" t="s">
        <v>129</v>
      </c>
      <c r="C118" s="422"/>
      <c r="D118" s="21" t="s">
        <v>62</v>
      </c>
      <c r="E118" s="33"/>
      <c r="F118" s="382"/>
      <c r="G118" s="6">
        <f>F118*E118</f>
        <v>0</v>
      </c>
    </row>
    <row r="119" spans="1:7" ht="14.25" customHeight="1" x14ac:dyDescent="0.2">
      <c r="A119" s="7"/>
      <c r="B119" s="37"/>
      <c r="C119" s="126"/>
      <c r="D119" s="34"/>
      <c r="E119" s="33"/>
      <c r="F119" s="382"/>
      <c r="G119" s="6"/>
    </row>
    <row r="120" spans="1:7" ht="14.25" customHeight="1" x14ac:dyDescent="0.2">
      <c r="A120" s="7"/>
      <c r="B120" s="421" t="s">
        <v>130</v>
      </c>
      <c r="C120" s="422"/>
      <c r="D120" s="21" t="s">
        <v>62</v>
      </c>
      <c r="E120" s="33"/>
      <c r="F120" s="382"/>
      <c r="G120" s="6">
        <f>F120*E120</f>
        <v>0</v>
      </c>
    </row>
    <row r="121" spans="1:7" ht="14.25" customHeight="1" x14ac:dyDescent="0.2">
      <c r="A121" s="7"/>
      <c r="B121" s="37"/>
      <c r="C121" s="126"/>
      <c r="D121" s="34"/>
      <c r="E121" s="33"/>
      <c r="F121" s="382"/>
      <c r="G121" s="6"/>
    </row>
    <row r="122" spans="1:7" ht="14.45" customHeight="1" x14ac:dyDescent="0.2">
      <c r="A122" s="7"/>
      <c r="B122" s="421" t="s">
        <v>131</v>
      </c>
      <c r="C122" s="422"/>
      <c r="D122" s="21" t="s">
        <v>110</v>
      </c>
      <c r="E122" s="33"/>
      <c r="F122" s="382"/>
      <c r="G122" s="6">
        <f>F122*E122</f>
        <v>0</v>
      </c>
    </row>
    <row r="123" spans="1:7" ht="14.25" customHeight="1" x14ac:dyDescent="0.2">
      <c r="A123" s="7"/>
      <c r="B123" s="37"/>
      <c r="C123" s="126"/>
      <c r="D123" s="34"/>
      <c r="E123" s="33"/>
      <c r="F123" s="382"/>
      <c r="G123" s="6"/>
    </row>
    <row r="124" spans="1:7" ht="14.25" customHeight="1" x14ac:dyDescent="0.2">
      <c r="A124" s="7"/>
      <c r="B124" s="421" t="s">
        <v>132</v>
      </c>
      <c r="C124" s="422"/>
      <c r="D124" s="21" t="s">
        <v>110</v>
      </c>
      <c r="E124" s="33"/>
      <c r="F124" s="382"/>
      <c r="G124" s="6">
        <f>F124*E124</f>
        <v>0</v>
      </c>
    </row>
    <row r="125" spans="1:7" ht="14.25" customHeight="1" x14ac:dyDescent="0.2">
      <c r="A125" s="7"/>
      <c r="B125" s="37"/>
      <c r="C125" s="126"/>
      <c r="D125" s="34"/>
      <c r="E125" s="33"/>
      <c r="F125" s="382"/>
      <c r="G125" s="6"/>
    </row>
    <row r="126" spans="1:7" ht="14.25" customHeight="1" x14ac:dyDescent="0.2">
      <c r="A126" s="7"/>
      <c r="B126" s="421" t="s">
        <v>133</v>
      </c>
      <c r="C126" s="422"/>
      <c r="D126" s="21" t="s">
        <v>62</v>
      </c>
      <c r="E126" s="33"/>
      <c r="F126" s="382"/>
      <c r="G126" s="6">
        <f>F126*E126</f>
        <v>0</v>
      </c>
    </row>
    <row r="127" spans="1:7" ht="14.25" customHeight="1" x14ac:dyDescent="0.2">
      <c r="A127" s="7"/>
      <c r="B127" s="37"/>
      <c r="C127" s="126"/>
      <c r="D127" s="34"/>
      <c r="E127" s="33"/>
      <c r="F127" s="382"/>
      <c r="G127" s="6"/>
    </row>
    <row r="128" spans="1:7" ht="14.25" customHeight="1" x14ac:dyDescent="0.2">
      <c r="A128" s="7"/>
      <c r="B128" s="421" t="s">
        <v>134</v>
      </c>
      <c r="C128" s="422"/>
      <c r="D128" s="21" t="s">
        <v>112</v>
      </c>
      <c r="E128" s="33"/>
      <c r="F128" s="382"/>
      <c r="G128" s="6">
        <f>F128*E128</f>
        <v>0</v>
      </c>
    </row>
    <row r="129" spans="1:7" ht="14.25" customHeight="1" x14ac:dyDescent="0.2">
      <c r="A129" s="7"/>
      <c r="B129" s="37"/>
      <c r="C129" s="126"/>
      <c r="D129" s="34"/>
      <c r="E129" s="33"/>
      <c r="F129" s="382"/>
      <c r="G129" s="6"/>
    </row>
    <row r="130" spans="1:7" ht="14.25" customHeight="1" x14ac:dyDescent="0.2">
      <c r="A130" s="7"/>
      <c r="B130" s="423" t="s">
        <v>135</v>
      </c>
      <c r="C130" s="424"/>
      <c r="D130" s="34"/>
      <c r="E130" s="33"/>
      <c r="F130" s="382"/>
      <c r="G130" s="132">
        <f>SUM(G106:G128)</f>
        <v>0</v>
      </c>
    </row>
    <row r="131" spans="1:7" ht="14.25" customHeight="1" x14ac:dyDescent="0.2">
      <c r="A131" s="7"/>
      <c r="B131" s="37"/>
      <c r="C131" s="126"/>
      <c r="D131" s="34"/>
      <c r="E131" s="33"/>
      <c r="F131" s="382"/>
      <c r="G131" s="6"/>
    </row>
    <row r="132" spans="1:7" ht="14.25" customHeight="1" x14ac:dyDescent="0.2">
      <c r="A132" s="7" t="s">
        <v>136</v>
      </c>
      <c r="B132" s="419" t="s">
        <v>137</v>
      </c>
      <c r="C132" s="420"/>
      <c r="D132" s="34"/>
      <c r="E132" s="33"/>
      <c r="F132" s="382"/>
      <c r="G132" s="6"/>
    </row>
    <row r="133" spans="1:7" ht="14.25" customHeight="1" x14ac:dyDescent="0.2">
      <c r="A133" s="7"/>
      <c r="B133" s="421" t="s">
        <v>138</v>
      </c>
      <c r="C133" s="422"/>
      <c r="D133" s="21" t="s">
        <v>112</v>
      </c>
      <c r="E133" s="33"/>
      <c r="F133" s="382"/>
      <c r="G133" s="6">
        <f>F133*E133</f>
        <v>0</v>
      </c>
    </row>
    <row r="134" spans="1:7" ht="14.25" customHeight="1" x14ac:dyDescent="0.2">
      <c r="A134" s="7"/>
      <c r="B134" s="37"/>
      <c r="C134" s="126"/>
      <c r="D134" s="34"/>
      <c r="E134" s="33"/>
      <c r="F134" s="382"/>
      <c r="G134" s="6"/>
    </row>
    <row r="135" spans="1:7" ht="14.25" customHeight="1" x14ac:dyDescent="0.2">
      <c r="A135" s="7"/>
      <c r="B135" s="421" t="s">
        <v>139</v>
      </c>
      <c r="C135" s="422"/>
      <c r="D135" s="21" t="s">
        <v>112</v>
      </c>
      <c r="E135" s="33"/>
      <c r="F135" s="382"/>
      <c r="G135" s="6">
        <f>F135*E135</f>
        <v>0</v>
      </c>
    </row>
    <row r="136" spans="1:7" x14ac:dyDescent="0.2">
      <c r="A136" s="7"/>
      <c r="B136" s="37"/>
      <c r="C136" s="126"/>
      <c r="D136" s="34"/>
      <c r="E136" s="33"/>
      <c r="F136" s="382"/>
      <c r="G136" s="6"/>
    </row>
    <row r="137" spans="1:7" ht="12.75" customHeight="1" x14ac:dyDescent="0.2">
      <c r="A137" s="7"/>
      <c r="B137" s="421" t="s">
        <v>140</v>
      </c>
      <c r="C137" s="422"/>
      <c r="D137" s="21" t="s">
        <v>112</v>
      </c>
      <c r="E137" s="33"/>
      <c r="F137" s="382"/>
      <c r="G137" s="6">
        <f>F137*E137</f>
        <v>0</v>
      </c>
    </row>
    <row r="138" spans="1:7" ht="12.75" customHeight="1" x14ac:dyDescent="0.2">
      <c r="A138" s="7"/>
      <c r="B138" s="37"/>
      <c r="C138" s="126"/>
      <c r="D138" s="34"/>
      <c r="E138" s="33"/>
      <c r="F138" s="382"/>
      <c r="G138" s="6"/>
    </row>
    <row r="139" spans="1:7" ht="12.75" customHeight="1" x14ac:dyDescent="0.2">
      <c r="A139" s="7"/>
      <c r="B139" s="421" t="s">
        <v>148</v>
      </c>
      <c r="C139" s="422"/>
      <c r="D139" s="21" t="s">
        <v>119</v>
      </c>
      <c r="E139" s="33"/>
      <c r="F139" s="382"/>
      <c r="G139" s="6">
        <f>F139*E139</f>
        <v>0</v>
      </c>
    </row>
    <row r="140" spans="1:7" ht="12.75" customHeight="1" x14ac:dyDescent="0.2">
      <c r="A140" s="7"/>
      <c r="B140" s="37"/>
      <c r="C140" s="126"/>
      <c r="D140" s="34"/>
      <c r="E140" s="33"/>
      <c r="F140" s="382"/>
      <c r="G140" s="6"/>
    </row>
    <row r="141" spans="1:7" ht="12.75" customHeight="1" x14ac:dyDescent="0.2">
      <c r="A141" s="7"/>
      <c r="B141" s="423" t="s">
        <v>141</v>
      </c>
      <c r="C141" s="424"/>
      <c r="D141" s="34"/>
      <c r="E141" s="33"/>
      <c r="F141" s="382"/>
      <c r="G141" s="132">
        <f>SUM(G133:G139)</f>
        <v>0</v>
      </c>
    </row>
    <row r="142" spans="1:7" ht="12.75" customHeight="1" x14ac:dyDescent="0.2">
      <c r="A142" s="7"/>
      <c r="B142" s="37"/>
      <c r="C142" s="126"/>
      <c r="D142" s="34"/>
      <c r="E142" s="33"/>
      <c r="F142" s="382"/>
      <c r="G142" s="6"/>
    </row>
    <row r="143" spans="1:7" ht="12.75" customHeight="1" x14ac:dyDescent="0.2">
      <c r="A143" s="7" t="s">
        <v>142</v>
      </c>
      <c r="B143" s="419" t="s">
        <v>143</v>
      </c>
      <c r="C143" s="420"/>
      <c r="D143" s="34"/>
      <c r="E143" s="33"/>
      <c r="F143" s="382"/>
      <c r="G143" s="6"/>
    </row>
    <row r="144" spans="1:7" ht="12.75" customHeight="1" x14ac:dyDescent="0.2">
      <c r="A144" s="7"/>
      <c r="B144" s="421" t="s">
        <v>144</v>
      </c>
      <c r="C144" s="422"/>
      <c r="D144" s="21" t="s">
        <v>110</v>
      </c>
      <c r="E144" s="33"/>
      <c r="F144" s="382"/>
      <c r="G144" s="6">
        <f>F144*E144</f>
        <v>0</v>
      </c>
    </row>
    <row r="145" spans="1:7" ht="12.75" customHeight="1" x14ac:dyDescent="0.2">
      <c r="A145" s="7"/>
      <c r="B145" s="37"/>
      <c r="C145" s="126"/>
      <c r="D145" s="34"/>
      <c r="E145" s="33"/>
      <c r="F145" s="382"/>
      <c r="G145" s="6"/>
    </row>
    <row r="146" spans="1:7" ht="12.75" customHeight="1" x14ac:dyDescent="0.2">
      <c r="A146" s="7"/>
      <c r="B146" s="421" t="s">
        <v>145</v>
      </c>
      <c r="C146" s="422"/>
      <c r="D146" s="21" t="s">
        <v>110</v>
      </c>
      <c r="E146" s="33"/>
      <c r="F146" s="382"/>
      <c r="G146" s="6">
        <f>F146*E146</f>
        <v>0</v>
      </c>
    </row>
    <row r="147" spans="1:7" ht="12.75" customHeight="1" x14ac:dyDescent="0.2">
      <c r="A147" s="9"/>
      <c r="B147" s="50"/>
      <c r="C147" s="58"/>
      <c r="D147" s="34"/>
      <c r="E147" s="33"/>
      <c r="F147" s="382"/>
      <c r="G147" s="6"/>
    </row>
    <row r="148" spans="1:7" ht="12.75" customHeight="1" x14ac:dyDescent="0.2">
      <c r="A148" s="9"/>
      <c r="B148" s="421" t="s">
        <v>146</v>
      </c>
      <c r="C148" s="422"/>
      <c r="D148" s="21" t="s">
        <v>112</v>
      </c>
      <c r="E148" s="33"/>
      <c r="F148" s="382"/>
      <c r="G148" s="6">
        <f>F148*E148</f>
        <v>0</v>
      </c>
    </row>
    <row r="149" spans="1:7" ht="12.75" customHeight="1" x14ac:dyDescent="0.2">
      <c r="A149" s="9"/>
      <c r="B149" s="50"/>
      <c r="C149" s="58"/>
      <c r="D149" s="34"/>
      <c r="E149" s="33"/>
      <c r="F149" s="382"/>
      <c r="G149" s="6"/>
    </row>
    <row r="150" spans="1:7" ht="12.75" customHeight="1" x14ac:dyDescent="0.2">
      <c r="A150" s="9"/>
      <c r="B150" s="421" t="s">
        <v>147</v>
      </c>
      <c r="C150" s="422"/>
      <c r="D150" s="21" t="s">
        <v>112</v>
      </c>
      <c r="E150" s="33"/>
      <c r="F150" s="382"/>
      <c r="G150" s="6">
        <f>F150*E150</f>
        <v>0</v>
      </c>
    </row>
    <row r="151" spans="1:7" ht="12.75" customHeight="1" x14ac:dyDescent="0.2">
      <c r="A151" s="9"/>
      <c r="B151" s="50"/>
      <c r="C151" s="58"/>
      <c r="D151" s="34"/>
      <c r="E151" s="33"/>
      <c r="F151" s="382"/>
      <c r="G151" s="6"/>
    </row>
    <row r="152" spans="1:7" x14ac:dyDescent="0.2">
      <c r="A152" s="9"/>
      <c r="B152" s="421" t="s">
        <v>149</v>
      </c>
      <c r="C152" s="422"/>
      <c r="D152" s="21" t="s">
        <v>119</v>
      </c>
      <c r="E152" s="33"/>
      <c r="F152" s="382"/>
      <c r="G152" s="6">
        <f>F152*E152</f>
        <v>0</v>
      </c>
    </row>
    <row r="153" spans="1:7" x14ac:dyDescent="0.2">
      <c r="A153" s="9"/>
      <c r="B153" s="50"/>
      <c r="C153" s="58"/>
      <c r="D153" s="34"/>
      <c r="E153" s="33"/>
      <c r="F153" s="382"/>
      <c r="G153" s="6"/>
    </row>
    <row r="154" spans="1:7" ht="13.15" customHeight="1" x14ac:dyDescent="0.2">
      <c r="A154" s="9"/>
      <c r="B154" s="421" t="s">
        <v>150</v>
      </c>
      <c r="C154" s="422"/>
      <c r="D154" s="21" t="s">
        <v>60</v>
      </c>
      <c r="E154" s="33">
        <v>1</v>
      </c>
      <c r="F154" s="382"/>
      <c r="G154" s="6">
        <f>F154*E154</f>
        <v>0</v>
      </c>
    </row>
    <row r="155" spans="1:7" ht="13.15" customHeight="1" x14ac:dyDescent="0.2">
      <c r="A155" s="9"/>
      <c r="B155" s="50"/>
      <c r="C155" s="58"/>
      <c r="D155" s="34"/>
      <c r="E155" s="33"/>
      <c r="F155" s="382"/>
      <c r="G155" s="6"/>
    </row>
    <row r="156" spans="1:7" ht="13.15" customHeight="1" x14ac:dyDescent="0.2">
      <c r="A156" s="96"/>
      <c r="B156" s="421" t="s">
        <v>151</v>
      </c>
      <c r="C156" s="422"/>
      <c r="D156" s="21" t="s">
        <v>60</v>
      </c>
      <c r="E156" s="33">
        <v>1</v>
      </c>
      <c r="F156" s="383"/>
      <c r="G156" s="6">
        <f>F156*E156</f>
        <v>0</v>
      </c>
    </row>
    <row r="157" spans="1:7" ht="12.75" customHeight="1" x14ac:dyDescent="0.2">
      <c r="A157" s="385"/>
      <c r="B157" s="137"/>
      <c r="C157" s="128"/>
      <c r="D157" s="134"/>
      <c r="E157" s="135"/>
      <c r="F157" s="386"/>
      <c r="G157" s="10"/>
    </row>
    <row r="158" spans="1:7" s="5" customFormat="1" x14ac:dyDescent="0.2">
      <c r="A158" s="385"/>
      <c r="B158" s="423" t="s">
        <v>152</v>
      </c>
      <c r="C158" s="424"/>
      <c r="D158" s="34"/>
      <c r="E158" s="33"/>
      <c r="F158" s="382"/>
      <c r="G158" s="132">
        <f>SUM(G142:G154)</f>
        <v>0</v>
      </c>
    </row>
    <row r="159" spans="1:7" s="5" customFormat="1" ht="13.5" thickBot="1" x14ac:dyDescent="0.25">
      <c r="A159" s="385"/>
      <c r="B159" s="137"/>
      <c r="C159" s="128"/>
      <c r="D159" s="134"/>
      <c r="E159" s="135"/>
      <c r="F159" s="386"/>
      <c r="G159" s="24"/>
    </row>
    <row r="160" spans="1:7" x14ac:dyDescent="0.2">
      <c r="A160" s="385"/>
      <c r="B160" s="425" t="s">
        <v>153</v>
      </c>
      <c r="C160" s="426"/>
      <c r="D160" s="34"/>
      <c r="E160" s="33"/>
      <c r="F160" s="382"/>
      <c r="G160" s="11">
        <f>G158+G141+G130+G103+G80</f>
        <v>0</v>
      </c>
    </row>
    <row r="161" spans="1:8" ht="13.5" thickBot="1" x14ac:dyDescent="0.25">
      <c r="A161" s="133"/>
      <c r="B161" s="137"/>
      <c r="C161" s="128"/>
      <c r="D161" s="34"/>
      <c r="E161" s="135"/>
      <c r="F161" s="136"/>
      <c r="G161" s="167" t="s">
        <v>13</v>
      </c>
    </row>
    <row r="162" spans="1:8" ht="18" customHeight="1" x14ac:dyDescent="0.2">
      <c r="A162" s="144"/>
      <c r="B162" s="145" t="s">
        <v>155</v>
      </c>
      <c r="C162" s="146"/>
      <c r="D162" s="147"/>
      <c r="E162" s="148"/>
      <c r="F162" s="149"/>
      <c r="G162" s="168">
        <f>G160+G57</f>
        <v>0</v>
      </c>
    </row>
    <row r="163" spans="1:8" x14ac:dyDescent="0.2">
      <c r="A163" s="87"/>
      <c r="B163" s="537"/>
      <c r="C163" s="538"/>
      <c r="D163" s="88"/>
      <c r="E163" s="89"/>
      <c r="F163" s="90"/>
      <c r="G163" s="91"/>
    </row>
    <row r="164" spans="1:8" ht="25.5" customHeight="1" x14ac:dyDescent="0.2">
      <c r="A164" s="185" t="s">
        <v>175</v>
      </c>
      <c r="B164" s="456" t="s">
        <v>302</v>
      </c>
      <c r="C164" s="457"/>
      <c r="D164" s="170"/>
      <c r="E164" s="140"/>
      <c r="F164" s="141"/>
      <c r="G164" s="142"/>
    </row>
    <row r="165" spans="1:8" ht="15" customHeight="1" x14ac:dyDescent="0.2">
      <c r="A165" s="185" t="s">
        <v>176</v>
      </c>
      <c r="B165" s="143" t="s">
        <v>256</v>
      </c>
      <c r="C165" s="139"/>
      <c r="D165" s="175" t="s">
        <v>246</v>
      </c>
      <c r="E165" s="176">
        <v>1</v>
      </c>
      <c r="F165" s="193"/>
      <c r="G165" s="192">
        <f>E165*F165</f>
        <v>0</v>
      </c>
    </row>
    <row r="166" spans="1:8" ht="13.5" thickBot="1" x14ac:dyDescent="0.25">
      <c r="A166" s="144"/>
      <c r="B166" s="145"/>
      <c r="C166" s="146"/>
      <c r="D166" s="147"/>
      <c r="E166" s="148"/>
      <c r="F166" s="149"/>
      <c r="G166" s="150"/>
    </row>
    <row r="167" spans="1:8" x14ac:dyDescent="0.2">
      <c r="A167" s="144"/>
      <c r="B167" s="145" t="s">
        <v>1</v>
      </c>
      <c r="C167" s="146"/>
      <c r="D167" s="147"/>
      <c r="E167" s="148"/>
      <c r="F167" s="149"/>
      <c r="G167" s="197">
        <f>SUM(G165:G166)</f>
        <v>0</v>
      </c>
    </row>
    <row r="168" spans="1:8" x14ac:dyDescent="0.2">
      <c r="A168" s="187"/>
      <c r="B168" s="151"/>
      <c r="C168" s="146"/>
      <c r="D168" s="152"/>
      <c r="E168" s="148"/>
      <c r="F168" s="149"/>
      <c r="G168" s="153"/>
    </row>
    <row r="169" spans="1:8" x14ac:dyDescent="0.2">
      <c r="A169" s="188" t="s">
        <v>177</v>
      </c>
      <c r="B169" s="154" t="s">
        <v>257</v>
      </c>
      <c r="C169" s="139"/>
      <c r="D169" s="169"/>
      <c r="E169" s="140"/>
      <c r="F169" s="141"/>
      <c r="G169" s="157"/>
    </row>
    <row r="170" spans="1:8" x14ac:dyDescent="0.2">
      <c r="A170" s="189" t="s">
        <v>178</v>
      </c>
      <c r="B170" s="156" t="s">
        <v>258</v>
      </c>
      <c r="C170" s="139"/>
      <c r="D170" s="175"/>
      <c r="E170" s="140"/>
      <c r="F170" s="195"/>
      <c r="G170" s="142"/>
    </row>
    <row r="171" spans="1:8" x14ac:dyDescent="0.2">
      <c r="A171" s="189"/>
      <c r="B171" s="162" t="s">
        <v>380</v>
      </c>
      <c r="C171" s="139"/>
      <c r="D171" s="175" t="s">
        <v>303</v>
      </c>
      <c r="E171" s="194"/>
      <c r="F171" s="195"/>
      <c r="G171" s="226">
        <f>E171*F171</f>
        <v>0</v>
      </c>
    </row>
    <row r="172" spans="1:8" x14ac:dyDescent="0.2">
      <c r="A172" s="189"/>
      <c r="B172" s="162"/>
      <c r="C172" s="139"/>
      <c r="D172" s="170"/>
      <c r="E172" s="140"/>
      <c r="F172" s="195"/>
      <c r="G172" s="142"/>
    </row>
    <row r="173" spans="1:8" x14ac:dyDescent="0.2">
      <c r="A173" s="189" t="s">
        <v>179</v>
      </c>
      <c r="B173" s="156" t="s">
        <v>259</v>
      </c>
      <c r="C173" s="139"/>
      <c r="D173" s="175" t="s">
        <v>110</v>
      </c>
      <c r="E173" s="194"/>
      <c r="F173" s="195"/>
      <c r="G173" s="226">
        <f>E173*F173</f>
        <v>0</v>
      </c>
      <c r="H173" s="1">
        <f>(2*6.7+2*3.2)*2</f>
        <v>39.6</v>
      </c>
    </row>
    <row r="174" spans="1:8" ht="13.5" thickBot="1" x14ac:dyDescent="0.25">
      <c r="A174" s="144"/>
      <c r="B174" s="145"/>
      <c r="C174" s="146"/>
      <c r="D174" s="147"/>
      <c r="E174" s="148"/>
      <c r="F174" s="149"/>
      <c r="G174" s="150"/>
    </row>
    <row r="175" spans="1:8" x14ac:dyDescent="0.2">
      <c r="A175" s="144"/>
      <c r="B175" s="145" t="s">
        <v>1</v>
      </c>
      <c r="C175" s="146"/>
      <c r="D175" s="147"/>
      <c r="E175" s="148"/>
      <c r="F175" s="149"/>
      <c r="G175" s="197">
        <f>SUM(G169:G174)</f>
        <v>0</v>
      </c>
    </row>
    <row r="176" spans="1:8" x14ac:dyDescent="0.2">
      <c r="A176" s="187"/>
      <c r="B176" s="151"/>
      <c r="C176" s="146"/>
      <c r="D176" s="152"/>
      <c r="E176" s="148"/>
      <c r="F176" s="149"/>
      <c r="G176" s="153"/>
    </row>
    <row r="177" spans="1:7" x14ac:dyDescent="0.2">
      <c r="A177" s="188" t="s">
        <v>180</v>
      </c>
      <c r="B177" s="154" t="s">
        <v>310</v>
      </c>
      <c r="C177" s="139"/>
      <c r="D177" s="169" t="s">
        <v>305</v>
      </c>
      <c r="E177" s="140"/>
      <c r="F177" s="141"/>
      <c r="G177" s="153"/>
    </row>
    <row r="178" spans="1:7" x14ac:dyDescent="0.2">
      <c r="A178" s="187"/>
      <c r="B178" s="151"/>
      <c r="C178" s="146"/>
      <c r="D178" s="152"/>
      <c r="E178" s="148"/>
      <c r="F178" s="149"/>
      <c r="G178" s="153"/>
    </row>
    <row r="179" spans="1:7" x14ac:dyDescent="0.2">
      <c r="A179" s="188" t="s">
        <v>184</v>
      </c>
      <c r="B179" s="154" t="s">
        <v>313</v>
      </c>
      <c r="C179" s="139"/>
      <c r="D179" s="169" t="s">
        <v>305</v>
      </c>
      <c r="E179" s="140"/>
      <c r="F179" s="141"/>
      <c r="G179" s="153"/>
    </row>
    <row r="180" spans="1:7" x14ac:dyDescent="0.2">
      <c r="A180" s="189" t="s">
        <v>185</v>
      </c>
      <c r="B180" s="156" t="s">
        <v>261</v>
      </c>
      <c r="C180" s="139"/>
      <c r="D180" s="175" t="s">
        <v>119</v>
      </c>
      <c r="E180" s="176"/>
      <c r="F180" s="195"/>
      <c r="G180" s="226">
        <f t="shared" ref="G180:G184" si="0">E180*F180</f>
        <v>0</v>
      </c>
    </row>
    <row r="181" spans="1:7" x14ac:dyDescent="0.2">
      <c r="A181" s="189"/>
      <c r="B181" s="156"/>
      <c r="C181" s="139"/>
      <c r="D181" s="175"/>
      <c r="E181" s="176"/>
      <c r="F181" s="195"/>
      <c r="G181" s="226"/>
    </row>
    <row r="182" spans="1:7" x14ac:dyDescent="0.2">
      <c r="A182" s="189" t="s">
        <v>186</v>
      </c>
      <c r="B182" s="156" t="s">
        <v>262</v>
      </c>
      <c r="C182" s="139"/>
      <c r="D182" s="175" t="s">
        <v>119</v>
      </c>
      <c r="E182" s="176"/>
      <c r="F182" s="195"/>
      <c r="G182" s="226">
        <f t="shared" si="0"/>
        <v>0</v>
      </c>
    </row>
    <row r="183" spans="1:7" x14ac:dyDescent="0.2">
      <c r="A183" s="189"/>
      <c r="B183" s="156"/>
      <c r="C183" s="139"/>
      <c r="D183" s="175"/>
      <c r="E183" s="176"/>
      <c r="F183" s="195"/>
      <c r="G183" s="226"/>
    </row>
    <row r="184" spans="1:7" x14ac:dyDescent="0.2">
      <c r="A184" s="189" t="s">
        <v>187</v>
      </c>
      <c r="B184" s="156" t="s">
        <v>263</v>
      </c>
      <c r="C184" s="139"/>
      <c r="D184" s="175" t="s">
        <v>110</v>
      </c>
      <c r="E184" s="176"/>
      <c r="F184" s="195"/>
      <c r="G184" s="226">
        <f t="shared" si="0"/>
        <v>0</v>
      </c>
    </row>
    <row r="185" spans="1:7" ht="13.5" thickBot="1" x14ac:dyDescent="0.25">
      <c r="A185" s="144"/>
      <c r="B185" s="145"/>
      <c r="C185" s="146"/>
      <c r="D185" s="147"/>
      <c r="E185" s="148"/>
      <c r="F185" s="149"/>
      <c r="G185" s="150"/>
    </row>
    <row r="186" spans="1:7" x14ac:dyDescent="0.2">
      <c r="A186" s="144"/>
      <c r="B186" s="145" t="s">
        <v>1</v>
      </c>
      <c r="C186" s="146"/>
      <c r="D186" s="147"/>
      <c r="E186" s="148"/>
      <c r="F186" s="149"/>
      <c r="G186" s="197">
        <f>SUM(G179:G185)</f>
        <v>0</v>
      </c>
    </row>
    <row r="187" spans="1:7" x14ac:dyDescent="0.2">
      <c r="A187" s="187"/>
      <c r="B187" s="151"/>
      <c r="C187" s="146"/>
      <c r="D187" s="152"/>
      <c r="E187" s="148"/>
      <c r="F187" s="149"/>
      <c r="G187" s="153"/>
    </row>
    <row r="188" spans="1:7" x14ac:dyDescent="0.2">
      <c r="A188" s="188" t="s">
        <v>188</v>
      </c>
      <c r="B188" s="154" t="s">
        <v>264</v>
      </c>
      <c r="C188" s="139"/>
      <c r="D188" s="169" t="s">
        <v>305</v>
      </c>
      <c r="E188" s="140"/>
      <c r="F188" s="141"/>
      <c r="G188" s="153"/>
    </row>
    <row r="189" spans="1:7" x14ac:dyDescent="0.2">
      <c r="A189" s="187"/>
      <c r="B189" s="151"/>
      <c r="C189" s="146"/>
      <c r="D189" s="152"/>
      <c r="E189" s="148"/>
      <c r="F189" s="149"/>
      <c r="G189" s="153"/>
    </row>
    <row r="190" spans="1:7" x14ac:dyDescent="0.2">
      <c r="A190" s="188" t="s">
        <v>191</v>
      </c>
      <c r="B190" s="154" t="s">
        <v>314</v>
      </c>
      <c r="C190" s="139"/>
      <c r="D190" s="169" t="s">
        <v>305</v>
      </c>
      <c r="E190" s="140"/>
      <c r="F190" s="141"/>
      <c r="G190" s="153"/>
    </row>
    <row r="191" spans="1:7" x14ac:dyDescent="0.2">
      <c r="A191" s="187"/>
      <c r="B191" s="151"/>
      <c r="C191" s="146"/>
      <c r="D191" s="152"/>
      <c r="E191" s="148"/>
      <c r="F191" s="149"/>
      <c r="G191" s="153"/>
    </row>
    <row r="192" spans="1:7" x14ac:dyDescent="0.2">
      <c r="A192" s="188" t="s">
        <v>192</v>
      </c>
      <c r="B192" s="154" t="s">
        <v>267</v>
      </c>
      <c r="C192" s="139"/>
      <c r="D192" s="169" t="s">
        <v>305</v>
      </c>
      <c r="E192" s="140"/>
      <c r="F192" s="141"/>
      <c r="G192" s="153"/>
    </row>
    <row r="193" spans="1:7" x14ac:dyDescent="0.2">
      <c r="A193" s="187"/>
      <c r="B193" s="151"/>
      <c r="C193" s="146"/>
      <c r="D193" s="152"/>
      <c r="E193" s="148"/>
      <c r="F193" s="149"/>
      <c r="G193" s="153"/>
    </row>
    <row r="194" spans="1:7" x14ac:dyDescent="0.2">
      <c r="A194" s="188" t="s">
        <v>193</v>
      </c>
      <c r="B194" s="154" t="s">
        <v>315</v>
      </c>
      <c r="C194" s="139"/>
      <c r="D194" s="169" t="s">
        <v>305</v>
      </c>
      <c r="E194" s="140"/>
      <c r="F194" s="141"/>
      <c r="G194" s="153"/>
    </row>
    <row r="195" spans="1:7" x14ac:dyDescent="0.2">
      <c r="A195" s="187"/>
      <c r="B195" s="151"/>
      <c r="C195" s="146"/>
      <c r="D195" s="152"/>
      <c r="E195" s="148"/>
      <c r="F195" s="149"/>
      <c r="G195" s="153"/>
    </row>
    <row r="196" spans="1:7" x14ac:dyDescent="0.2">
      <c r="A196" s="188" t="s">
        <v>194</v>
      </c>
      <c r="B196" s="154" t="s">
        <v>268</v>
      </c>
      <c r="C196" s="139"/>
      <c r="D196" s="174" t="s">
        <v>110</v>
      </c>
      <c r="E196" s="194"/>
      <c r="F196" s="195"/>
      <c r="G196" s="226">
        <f>E196*F196</f>
        <v>0</v>
      </c>
    </row>
    <row r="197" spans="1:7" ht="13.5" thickBot="1" x14ac:dyDescent="0.25">
      <c r="A197" s="144"/>
      <c r="B197" s="145"/>
      <c r="C197" s="146"/>
      <c r="D197" s="147"/>
      <c r="E197" s="148"/>
      <c r="F197" s="149"/>
      <c r="G197" s="150"/>
    </row>
    <row r="198" spans="1:7" x14ac:dyDescent="0.2">
      <c r="A198" s="144"/>
      <c r="B198" s="145" t="s">
        <v>1</v>
      </c>
      <c r="C198" s="146"/>
      <c r="D198" s="147"/>
      <c r="E198" s="148"/>
      <c r="F198" s="149"/>
      <c r="G198" s="197">
        <f>SUM(G196:G197)</f>
        <v>0</v>
      </c>
    </row>
    <row r="199" spans="1:7" x14ac:dyDescent="0.2">
      <c r="A199" s="187"/>
      <c r="B199" s="151"/>
      <c r="C199" s="146"/>
      <c r="D199" s="152"/>
      <c r="E199" s="148"/>
      <c r="F199" s="149"/>
      <c r="G199" s="153"/>
    </row>
    <row r="200" spans="1:7" x14ac:dyDescent="0.2">
      <c r="A200" s="188" t="s">
        <v>316</v>
      </c>
      <c r="B200" s="154" t="s">
        <v>269</v>
      </c>
      <c r="C200" s="139"/>
      <c r="D200" s="174" t="s">
        <v>246</v>
      </c>
      <c r="E200" s="176">
        <v>1</v>
      </c>
      <c r="F200" s="195"/>
      <c r="G200" s="196">
        <f>E200*F200</f>
        <v>0</v>
      </c>
    </row>
    <row r="201" spans="1:7" ht="13.5" thickBot="1" x14ac:dyDescent="0.25">
      <c r="A201" s="144"/>
      <c r="B201" s="145"/>
      <c r="C201" s="146"/>
      <c r="D201" s="147"/>
      <c r="E201" s="148"/>
      <c r="F201" s="149"/>
      <c r="G201" s="150"/>
    </row>
    <row r="202" spans="1:7" x14ac:dyDescent="0.2">
      <c r="A202" s="144"/>
      <c r="B202" s="145" t="s">
        <v>1</v>
      </c>
      <c r="C202" s="146"/>
      <c r="D202" s="147"/>
      <c r="E202" s="148"/>
      <c r="F202" s="149"/>
      <c r="G202" s="197">
        <f>SUM(G200:G201)</f>
        <v>0</v>
      </c>
    </row>
    <row r="203" spans="1:7" x14ac:dyDescent="0.2">
      <c r="A203" s="144"/>
      <c r="B203" s="145"/>
      <c r="C203" s="146"/>
      <c r="D203" s="147"/>
      <c r="E203" s="148"/>
      <c r="F203" s="149"/>
      <c r="G203" s="155"/>
    </row>
    <row r="204" spans="1:7" ht="13.5" thickBot="1" x14ac:dyDescent="0.25">
      <c r="A204" s="144"/>
      <c r="B204" s="145"/>
      <c r="C204" s="146"/>
      <c r="D204" s="147"/>
      <c r="E204" s="148"/>
      <c r="F204" s="149"/>
      <c r="G204" s="150"/>
    </row>
    <row r="205" spans="1:7" x14ac:dyDescent="0.2">
      <c r="A205" s="144"/>
      <c r="B205" s="145" t="s">
        <v>195</v>
      </c>
      <c r="C205" s="146"/>
      <c r="D205" s="147"/>
      <c r="E205" s="148"/>
      <c r="F205" s="149"/>
      <c r="G205" s="197">
        <f>G202+G198+G186+G175+G167</f>
        <v>0</v>
      </c>
    </row>
    <row r="206" spans="1:7" x14ac:dyDescent="0.2">
      <c r="A206" s="187"/>
      <c r="B206" s="151"/>
      <c r="C206" s="146"/>
      <c r="D206" s="152"/>
      <c r="E206" s="148"/>
      <c r="F206" s="149"/>
      <c r="G206" s="153"/>
    </row>
    <row r="207" spans="1:7" ht="25.5" customHeight="1" x14ac:dyDescent="0.2">
      <c r="A207" s="188" t="s">
        <v>196</v>
      </c>
      <c r="B207" s="456" t="s">
        <v>460</v>
      </c>
      <c r="C207" s="457"/>
      <c r="D207" s="169"/>
      <c r="E207" s="140"/>
      <c r="F207" s="141"/>
      <c r="G207" s="153"/>
    </row>
    <row r="208" spans="1:7" x14ac:dyDescent="0.2">
      <c r="A208" s="187"/>
      <c r="B208" s="151"/>
      <c r="C208" s="146"/>
      <c r="D208" s="152"/>
      <c r="E208" s="148"/>
      <c r="F208" s="149"/>
      <c r="G208" s="153"/>
    </row>
    <row r="209" spans="1:7" x14ac:dyDescent="0.2">
      <c r="A209" s="188" t="s">
        <v>197</v>
      </c>
      <c r="B209" s="154" t="s">
        <v>270</v>
      </c>
      <c r="C209" s="139"/>
      <c r="D209" s="169"/>
      <c r="E209" s="140"/>
      <c r="F209" s="141"/>
      <c r="G209" s="199"/>
    </row>
    <row r="210" spans="1:7" x14ac:dyDescent="0.2">
      <c r="A210" s="189" t="s">
        <v>198</v>
      </c>
      <c r="B210" s="156" t="s">
        <v>271</v>
      </c>
      <c r="C210" s="139"/>
      <c r="D210" s="175" t="s">
        <v>246</v>
      </c>
      <c r="E210" s="176">
        <v>1</v>
      </c>
      <c r="F210" s="195"/>
      <c r="G210" s="200">
        <f t="shared" ref="G210:G212" si="1">E210*F210</f>
        <v>0</v>
      </c>
    </row>
    <row r="211" spans="1:7" x14ac:dyDescent="0.2">
      <c r="A211" s="189"/>
      <c r="B211" s="156"/>
      <c r="C211" s="139"/>
      <c r="D211" s="175"/>
      <c r="E211" s="140"/>
      <c r="F211" s="141"/>
      <c r="G211" s="200"/>
    </row>
    <row r="212" spans="1:7" x14ac:dyDescent="0.2">
      <c r="A212" s="189" t="s">
        <v>199</v>
      </c>
      <c r="B212" s="156" t="s">
        <v>272</v>
      </c>
      <c r="C212" s="139"/>
      <c r="D212" s="175" t="s">
        <v>246</v>
      </c>
      <c r="E212" s="176">
        <v>1</v>
      </c>
      <c r="F212" s="195"/>
      <c r="G212" s="200">
        <f t="shared" si="1"/>
        <v>0</v>
      </c>
    </row>
    <row r="213" spans="1:7" x14ac:dyDescent="0.2">
      <c r="A213" s="189"/>
      <c r="B213" s="156"/>
      <c r="C213" s="139"/>
      <c r="D213" s="175"/>
      <c r="E213" s="140"/>
      <c r="F213" s="141"/>
      <c r="G213" s="142"/>
    </row>
    <row r="214" spans="1:7" x14ac:dyDescent="0.2">
      <c r="A214" s="189" t="s">
        <v>200</v>
      </c>
      <c r="B214" s="156" t="s">
        <v>273</v>
      </c>
      <c r="C214" s="139"/>
      <c r="D214" s="334" t="s">
        <v>305</v>
      </c>
      <c r="E214" s="140"/>
      <c r="F214" s="141"/>
      <c r="G214" s="142"/>
    </row>
    <row r="215" spans="1:7" x14ac:dyDescent="0.2">
      <c r="A215" s="189"/>
      <c r="B215" s="156"/>
      <c r="C215" s="139"/>
      <c r="D215" s="334"/>
      <c r="E215" s="140"/>
      <c r="F215" s="141"/>
      <c r="G215" s="142"/>
    </row>
    <row r="216" spans="1:7" x14ac:dyDescent="0.2">
      <c r="A216" s="189" t="s">
        <v>201</v>
      </c>
      <c r="B216" s="156" t="s">
        <v>317</v>
      </c>
      <c r="C216" s="139"/>
      <c r="D216" s="334" t="s">
        <v>305</v>
      </c>
      <c r="E216" s="140"/>
      <c r="F216" s="141"/>
      <c r="G216" s="142"/>
    </row>
    <row r="217" spans="1:7" x14ac:dyDescent="0.2">
      <c r="A217" s="189"/>
      <c r="B217" s="156"/>
      <c r="C217" s="139"/>
      <c r="D217" s="334"/>
      <c r="E217" s="140"/>
      <c r="F217" s="141"/>
      <c r="G217" s="142"/>
    </row>
    <row r="218" spans="1:7" x14ac:dyDescent="0.2">
      <c r="A218" s="189" t="s">
        <v>202</v>
      </c>
      <c r="B218" s="156" t="s">
        <v>318</v>
      </c>
      <c r="C218" s="139"/>
      <c r="D218" s="334" t="s">
        <v>305</v>
      </c>
      <c r="E218" s="140"/>
      <c r="F218" s="141"/>
      <c r="G218" s="142"/>
    </row>
    <row r="219" spans="1:7" x14ac:dyDescent="0.2">
      <c r="A219" s="189"/>
      <c r="B219" s="156"/>
      <c r="C219" s="139"/>
      <c r="D219" s="334"/>
      <c r="E219" s="140"/>
      <c r="F219" s="141"/>
      <c r="G219" s="142"/>
    </row>
    <row r="220" spans="1:7" x14ac:dyDescent="0.2">
      <c r="A220" s="189" t="s">
        <v>203</v>
      </c>
      <c r="B220" s="156" t="s">
        <v>319</v>
      </c>
      <c r="C220" s="139"/>
      <c r="D220" s="334" t="s">
        <v>305</v>
      </c>
      <c r="E220" s="140"/>
      <c r="F220" s="141"/>
      <c r="G220" s="142"/>
    </row>
    <row r="221" spans="1:7" x14ac:dyDescent="0.2">
      <c r="A221" s="189"/>
      <c r="B221" s="156"/>
      <c r="C221" s="139"/>
      <c r="D221" s="334"/>
      <c r="E221" s="140"/>
      <c r="F221" s="141"/>
      <c r="G221" s="142"/>
    </row>
    <row r="222" spans="1:7" x14ac:dyDescent="0.2">
      <c r="A222" s="189" t="s">
        <v>204</v>
      </c>
      <c r="B222" s="156" t="s">
        <v>309</v>
      </c>
      <c r="C222" s="139"/>
      <c r="D222" s="334" t="s">
        <v>305</v>
      </c>
      <c r="E222" s="140"/>
      <c r="F222" s="141"/>
      <c r="G222" s="142"/>
    </row>
    <row r="223" spans="1:7" x14ac:dyDescent="0.2">
      <c r="A223" s="189"/>
      <c r="B223" s="156"/>
      <c r="C223" s="139"/>
      <c r="D223" s="334"/>
      <c r="E223" s="140"/>
      <c r="F223" s="141"/>
      <c r="G223" s="142"/>
    </row>
    <row r="224" spans="1:7" x14ac:dyDescent="0.2">
      <c r="A224" s="189" t="s">
        <v>205</v>
      </c>
      <c r="B224" s="156" t="s">
        <v>320</v>
      </c>
      <c r="C224" s="139"/>
      <c r="D224" s="334" t="s">
        <v>305</v>
      </c>
      <c r="E224" s="140"/>
      <c r="F224" s="141"/>
      <c r="G224" s="142"/>
    </row>
    <row r="225" spans="1:7" x14ac:dyDescent="0.2">
      <c r="A225" s="189"/>
      <c r="B225" s="156"/>
      <c r="C225" s="139"/>
      <c r="D225" s="334"/>
      <c r="E225" s="140"/>
      <c r="F225" s="141"/>
      <c r="G225" s="142"/>
    </row>
    <row r="226" spans="1:7" x14ac:dyDescent="0.2">
      <c r="A226" s="189" t="s">
        <v>321</v>
      </c>
      <c r="B226" s="156" t="s">
        <v>274</v>
      </c>
      <c r="C226" s="139"/>
      <c r="D226" s="334" t="s">
        <v>305</v>
      </c>
      <c r="E226" s="140"/>
      <c r="F226" s="141"/>
      <c r="G226" s="142"/>
    </row>
    <row r="227" spans="1:7" x14ac:dyDescent="0.2">
      <c r="A227" s="189"/>
      <c r="B227" s="156"/>
      <c r="C227" s="139"/>
      <c r="D227" s="334"/>
      <c r="E227" s="140"/>
      <c r="F227" s="141"/>
      <c r="G227" s="142"/>
    </row>
    <row r="228" spans="1:7" x14ac:dyDescent="0.2">
      <c r="A228" s="189" t="s">
        <v>326</v>
      </c>
      <c r="B228" s="156" t="s">
        <v>327</v>
      </c>
      <c r="C228" s="139"/>
      <c r="D228" s="334" t="s">
        <v>305</v>
      </c>
      <c r="E228" s="140"/>
      <c r="F228" s="141"/>
      <c r="G228" s="142"/>
    </row>
    <row r="229" spans="1:7" x14ac:dyDescent="0.2">
      <c r="A229" s="189"/>
      <c r="B229" s="156"/>
      <c r="C229" s="139"/>
      <c r="D229" s="305"/>
      <c r="E229" s="140"/>
      <c r="F229" s="141"/>
      <c r="G229" s="142"/>
    </row>
    <row r="230" spans="1:7" x14ac:dyDescent="0.2">
      <c r="A230" s="189" t="s">
        <v>328</v>
      </c>
      <c r="B230" s="156" t="s">
        <v>275</v>
      </c>
      <c r="C230" s="139"/>
      <c r="D230" s="170"/>
      <c r="E230" s="140"/>
      <c r="F230" s="141"/>
      <c r="G230" s="142"/>
    </row>
    <row r="231" spans="1:7" x14ac:dyDescent="0.2">
      <c r="A231" s="189"/>
      <c r="B231" s="156"/>
      <c r="C231" s="139"/>
      <c r="D231" s="170"/>
      <c r="E231" s="140"/>
      <c r="F231" s="141"/>
      <c r="G231" s="142"/>
    </row>
    <row r="232" spans="1:7" x14ac:dyDescent="0.2">
      <c r="A232" s="190" t="s">
        <v>329</v>
      </c>
      <c r="B232" s="298" t="s">
        <v>276</v>
      </c>
      <c r="C232" s="299"/>
      <c r="D232" s="289" t="s">
        <v>119</v>
      </c>
      <c r="E232" s="89"/>
      <c r="F232" s="292"/>
      <c r="G232" s="293">
        <f>+E232*F232</f>
        <v>0</v>
      </c>
    </row>
    <row r="233" spans="1:7" x14ac:dyDescent="0.2">
      <c r="A233" s="190"/>
      <c r="B233" s="159"/>
      <c r="C233" s="139"/>
      <c r="D233" s="170"/>
      <c r="E233" s="140"/>
      <c r="F233" s="141"/>
      <c r="G233" s="142"/>
    </row>
    <row r="234" spans="1:7" x14ac:dyDescent="0.2">
      <c r="A234" s="190" t="s">
        <v>330</v>
      </c>
      <c r="B234" s="159" t="s">
        <v>381</v>
      </c>
      <c r="C234" s="139"/>
      <c r="D234" s="334" t="s">
        <v>305</v>
      </c>
      <c r="E234" s="140"/>
      <c r="F234" s="141"/>
      <c r="G234" s="142"/>
    </row>
    <row r="235" spans="1:7" x14ac:dyDescent="0.2">
      <c r="A235" s="190"/>
      <c r="B235" s="159"/>
      <c r="C235" s="139"/>
      <c r="D235" s="334"/>
      <c r="E235" s="140"/>
      <c r="F235" s="141"/>
      <c r="G235" s="142"/>
    </row>
    <row r="236" spans="1:7" x14ac:dyDescent="0.2">
      <c r="A236" s="190" t="s">
        <v>331</v>
      </c>
      <c r="B236" s="159" t="s">
        <v>382</v>
      </c>
      <c r="C236" s="139"/>
      <c r="D236" s="305" t="s">
        <v>305</v>
      </c>
      <c r="E236" s="140"/>
      <c r="F236" s="141"/>
      <c r="G236" s="142"/>
    </row>
    <row r="237" spans="1:7" x14ac:dyDescent="0.2">
      <c r="A237" s="190"/>
      <c r="B237" s="159"/>
      <c r="C237" s="139"/>
      <c r="D237" s="170"/>
      <c r="E237" s="140"/>
      <c r="F237" s="141"/>
      <c r="G237" s="142"/>
    </row>
    <row r="238" spans="1:7" x14ac:dyDescent="0.2">
      <c r="A238" s="190" t="s">
        <v>332</v>
      </c>
      <c r="B238" s="159" t="s">
        <v>333</v>
      </c>
      <c r="C238" s="139"/>
      <c r="D238" s="175" t="s">
        <v>119</v>
      </c>
      <c r="E238" s="176"/>
      <c r="F238" s="195"/>
      <c r="G238" s="198">
        <f>+E238*F238</f>
        <v>0</v>
      </c>
    </row>
    <row r="239" spans="1:7" x14ac:dyDescent="0.2">
      <c r="A239" s="190"/>
      <c r="B239" s="159"/>
      <c r="C239" s="139"/>
      <c r="D239" s="175"/>
      <c r="E239" s="176"/>
      <c r="F239" s="195"/>
      <c r="G239" s="198"/>
    </row>
    <row r="240" spans="1:7" x14ac:dyDescent="0.2">
      <c r="A240" s="189" t="s">
        <v>334</v>
      </c>
      <c r="B240" s="156" t="s">
        <v>282</v>
      </c>
      <c r="C240" s="139"/>
      <c r="D240" s="175"/>
      <c r="E240" s="176"/>
      <c r="F240" s="195"/>
      <c r="G240" s="198"/>
    </row>
    <row r="241" spans="1:7" x14ac:dyDescent="0.2">
      <c r="A241" s="190" t="s">
        <v>445</v>
      </c>
      <c r="B241" s="156" t="s">
        <v>283</v>
      </c>
      <c r="C241" s="139"/>
      <c r="D241" s="175" t="s">
        <v>119</v>
      </c>
      <c r="E241" s="176"/>
      <c r="F241" s="195"/>
      <c r="G241" s="200">
        <f t="shared" ref="G241:G250" si="2">E241*F241</f>
        <v>0</v>
      </c>
    </row>
    <row r="242" spans="1:7" x14ac:dyDescent="0.2">
      <c r="A242" s="190"/>
      <c r="B242" s="156"/>
      <c r="C242" s="139"/>
      <c r="D242" s="175"/>
      <c r="E242" s="176"/>
      <c r="F242" s="195"/>
      <c r="G242" s="200"/>
    </row>
    <row r="243" spans="1:7" x14ac:dyDescent="0.2">
      <c r="A243" s="302" t="s">
        <v>446</v>
      </c>
      <c r="B243" s="358" t="s">
        <v>284</v>
      </c>
      <c r="C243" s="359"/>
      <c r="D243" s="169" t="s">
        <v>305</v>
      </c>
      <c r="E243" s="89"/>
      <c r="F243" s="195"/>
      <c r="G243" s="303"/>
    </row>
    <row r="244" spans="1:7" x14ac:dyDescent="0.2">
      <c r="A244" s="190"/>
      <c r="B244" s="156"/>
      <c r="C244" s="139"/>
      <c r="D244" s="175"/>
      <c r="E244" s="176"/>
      <c r="F244" s="195"/>
      <c r="G244" s="200"/>
    </row>
    <row r="245" spans="1:7" x14ac:dyDescent="0.2">
      <c r="A245" s="190" t="s">
        <v>447</v>
      </c>
      <c r="B245" s="156" t="s">
        <v>416</v>
      </c>
      <c r="C245" s="139"/>
      <c r="D245" s="175" t="s">
        <v>119</v>
      </c>
      <c r="E245" s="176"/>
      <c r="F245" s="195"/>
      <c r="G245" s="200">
        <f t="shared" si="2"/>
        <v>0</v>
      </c>
    </row>
    <row r="246" spans="1:7" x14ac:dyDescent="0.2">
      <c r="A246" s="190"/>
      <c r="B246" s="156"/>
      <c r="C246" s="139"/>
      <c r="D246" s="175"/>
      <c r="E246" s="176"/>
      <c r="F246" s="195"/>
      <c r="G246" s="200"/>
    </row>
    <row r="247" spans="1:7" x14ac:dyDescent="0.2">
      <c r="A247" s="190" t="s">
        <v>448</v>
      </c>
      <c r="B247" s="156" t="s">
        <v>548</v>
      </c>
      <c r="C247" s="139"/>
      <c r="D247" s="175" t="s">
        <v>119</v>
      </c>
      <c r="E247" s="176"/>
      <c r="F247" s="195"/>
      <c r="G247" s="200">
        <f t="shared" si="2"/>
        <v>0</v>
      </c>
    </row>
    <row r="248" spans="1:7" x14ac:dyDescent="0.2">
      <c r="A248" s="190"/>
      <c r="B248" s="156"/>
      <c r="C248" s="139"/>
      <c r="D248" s="175"/>
      <c r="E248" s="176"/>
      <c r="F248" s="195"/>
      <c r="G248" s="200"/>
    </row>
    <row r="249" spans="1:7" x14ac:dyDescent="0.2">
      <c r="A249" s="190" t="s">
        <v>467</v>
      </c>
      <c r="B249" s="156" t="s">
        <v>417</v>
      </c>
      <c r="C249" s="139"/>
      <c r="D249" s="175"/>
      <c r="E249" s="176"/>
      <c r="F249" s="195"/>
      <c r="G249" s="200"/>
    </row>
    <row r="250" spans="1:7" x14ac:dyDescent="0.2">
      <c r="A250" s="189"/>
      <c r="B250" s="162" t="s">
        <v>421</v>
      </c>
      <c r="C250" s="139"/>
      <c r="D250" s="175" t="s">
        <v>119</v>
      </c>
      <c r="E250" s="176"/>
      <c r="F250" s="195"/>
      <c r="G250" s="200">
        <f t="shared" si="2"/>
        <v>0</v>
      </c>
    </row>
    <row r="251" spans="1:7" x14ac:dyDescent="0.2">
      <c r="A251" s="300"/>
      <c r="B251" s="360"/>
      <c r="C251" s="359"/>
      <c r="D251" s="289"/>
      <c r="E251" s="89"/>
      <c r="F251" s="195"/>
      <c r="G251" s="226"/>
    </row>
    <row r="252" spans="1:7" x14ac:dyDescent="0.2">
      <c r="A252" s="302" t="s">
        <v>540</v>
      </c>
      <c r="B252" s="358" t="s">
        <v>419</v>
      </c>
      <c r="C252" s="359"/>
      <c r="D252" s="289" t="s">
        <v>246</v>
      </c>
      <c r="E252" s="89">
        <v>1</v>
      </c>
      <c r="F252" s="195"/>
      <c r="G252" s="226">
        <f t="shared" ref="G252" si="3">E252*F252</f>
        <v>0</v>
      </c>
    </row>
    <row r="253" spans="1:7" x14ac:dyDescent="0.2">
      <c r="A253" s="190"/>
      <c r="B253" s="159"/>
      <c r="C253" s="139"/>
      <c r="D253" s="170"/>
      <c r="E253" s="140"/>
      <c r="F253" s="141"/>
      <c r="G253" s="142"/>
    </row>
    <row r="254" spans="1:7" x14ac:dyDescent="0.2">
      <c r="A254" s="189" t="s">
        <v>336</v>
      </c>
      <c r="B254" s="156" t="s">
        <v>335</v>
      </c>
      <c r="C254" s="139"/>
      <c r="D254" s="169" t="s">
        <v>305</v>
      </c>
      <c r="E254" s="140"/>
      <c r="F254" s="141"/>
      <c r="G254" s="142"/>
    </row>
    <row r="255" spans="1:7" x14ac:dyDescent="0.2">
      <c r="A255" s="189"/>
      <c r="B255" s="156"/>
      <c r="C255" s="139"/>
      <c r="D255" s="170"/>
      <c r="E255" s="140"/>
      <c r="F255" s="141"/>
      <c r="G255" s="142"/>
    </row>
    <row r="256" spans="1:7" x14ac:dyDescent="0.2">
      <c r="A256" s="189" t="s">
        <v>444</v>
      </c>
      <c r="B256" s="156" t="s">
        <v>337</v>
      </c>
      <c r="C256" s="139"/>
      <c r="D256" s="175"/>
      <c r="E256" s="176"/>
      <c r="F256" s="195"/>
      <c r="G256" s="198"/>
    </row>
    <row r="257" spans="1:7" x14ac:dyDescent="0.2">
      <c r="A257" s="189"/>
      <c r="B257" s="162" t="s">
        <v>384</v>
      </c>
      <c r="C257" s="139"/>
      <c r="D257" s="175" t="s">
        <v>119</v>
      </c>
      <c r="E257" s="176"/>
      <c r="F257" s="195"/>
      <c r="G257" s="198">
        <f>+E257*F257</f>
        <v>0</v>
      </c>
    </row>
    <row r="258" spans="1:7" x14ac:dyDescent="0.2">
      <c r="A258" s="189"/>
      <c r="B258" s="162" t="s">
        <v>383</v>
      </c>
      <c r="C258" s="139"/>
      <c r="D258" s="175" t="s">
        <v>119</v>
      </c>
      <c r="E258" s="176"/>
      <c r="F258" s="195"/>
      <c r="G258" s="198">
        <f>+E258*F258</f>
        <v>0</v>
      </c>
    </row>
    <row r="259" spans="1:7" ht="13.5" thickBot="1" x14ac:dyDescent="0.25">
      <c r="A259" s="144"/>
      <c r="B259" s="145"/>
      <c r="C259" s="146"/>
      <c r="D259" s="147"/>
      <c r="E259" s="148"/>
      <c r="F259" s="149"/>
      <c r="G259" s="150"/>
    </row>
    <row r="260" spans="1:7" x14ac:dyDescent="0.2">
      <c r="A260" s="144"/>
      <c r="B260" s="145" t="s">
        <v>1</v>
      </c>
      <c r="C260" s="146"/>
      <c r="D260" s="147"/>
      <c r="E260" s="148"/>
      <c r="F260" s="149"/>
      <c r="G260" s="197">
        <f>SUM(G209:G259)</f>
        <v>0</v>
      </c>
    </row>
    <row r="261" spans="1:7" x14ac:dyDescent="0.2">
      <c r="A261" s="187"/>
      <c r="B261" s="151"/>
      <c r="C261" s="146"/>
      <c r="D261" s="152"/>
      <c r="E261" s="148"/>
      <c r="F261" s="149"/>
      <c r="G261" s="199"/>
    </row>
    <row r="262" spans="1:7" x14ac:dyDescent="0.2">
      <c r="A262" s="188" t="s">
        <v>338</v>
      </c>
      <c r="B262" s="154" t="s">
        <v>339</v>
      </c>
      <c r="C262" s="139"/>
      <c r="D262" s="169" t="s">
        <v>305</v>
      </c>
      <c r="E262" s="140"/>
      <c r="F262" s="141"/>
      <c r="G262" s="201"/>
    </row>
    <row r="263" spans="1:7" x14ac:dyDescent="0.2">
      <c r="A263" s="202"/>
      <c r="B263" s="203"/>
      <c r="C263" s="204"/>
      <c r="D263" s="205"/>
      <c r="E263" s="206"/>
      <c r="F263" s="207"/>
      <c r="G263" s="208"/>
    </row>
    <row r="264" spans="1:7" ht="24.75" customHeight="1" x14ac:dyDescent="0.2">
      <c r="A264" s="209" t="s">
        <v>207</v>
      </c>
      <c r="B264" s="548" t="s">
        <v>248</v>
      </c>
      <c r="C264" s="549"/>
      <c r="D264" s="210"/>
      <c r="E264" s="211"/>
      <c r="F264" s="212"/>
      <c r="G264" s="213"/>
    </row>
    <row r="265" spans="1:7" x14ac:dyDescent="0.2">
      <c r="A265" s="185" t="s">
        <v>349</v>
      </c>
      <c r="B265" s="143" t="s">
        <v>211</v>
      </c>
      <c r="C265" s="139"/>
      <c r="D265" s="175" t="s">
        <v>250</v>
      </c>
      <c r="E265" s="176"/>
      <c r="F265" s="141"/>
      <c r="G265" s="201"/>
    </row>
    <row r="266" spans="1:7" x14ac:dyDescent="0.2">
      <c r="A266" s="187"/>
      <c r="B266" s="151"/>
      <c r="C266" s="146"/>
      <c r="D266" s="231"/>
      <c r="E266" s="228"/>
      <c r="F266" s="149"/>
      <c r="G266" s="199"/>
    </row>
    <row r="267" spans="1:7" x14ac:dyDescent="0.2">
      <c r="A267" s="188" t="s">
        <v>350</v>
      </c>
      <c r="B267" s="154" t="s">
        <v>279</v>
      </c>
      <c r="C267" s="139"/>
      <c r="D267" s="170" t="s">
        <v>305</v>
      </c>
      <c r="E267" s="176"/>
      <c r="F267" s="141"/>
      <c r="G267" s="201"/>
    </row>
    <row r="268" spans="1:7" x14ac:dyDescent="0.2">
      <c r="A268" s="187"/>
      <c r="B268" s="151"/>
      <c r="C268" s="146"/>
      <c r="D268" s="231"/>
      <c r="E268" s="228"/>
      <c r="F268" s="149"/>
      <c r="G268" s="199"/>
    </row>
    <row r="269" spans="1:7" x14ac:dyDescent="0.2">
      <c r="A269" s="188" t="s">
        <v>354</v>
      </c>
      <c r="B269" s="154" t="s">
        <v>355</v>
      </c>
      <c r="C269" s="139"/>
      <c r="D269" s="170" t="s">
        <v>305</v>
      </c>
      <c r="E269" s="176"/>
      <c r="F269" s="141"/>
      <c r="G269" s="201"/>
    </row>
    <row r="270" spans="1:7" x14ac:dyDescent="0.2">
      <c r="A270" s="187"/>
      <c r="B270" s="151"/>
      <c r="C270" s="146"/>
      <c r="D270" s="231"/>
      <c r="E270" s="228"/>
      <c r="F270" s="149"/>
      <c r="G270" s="199"/>
    </row>
    <row r="271" spans="1:7" x14ac:dyDescent="0.2">
      <c r="A271" s="188" t="s">
        <v>359</v>
      </c>
      <c r="B271" s="154" t="s">
        <v>361</v>
      </c>
      <c r="C271" s="139"/>
      <c r="D271" s="170" t="s">
        <v>305</v>
      </c>
      <c r="E271" s="176"/>
      <c r="F271" s="195"/>
      <c r="G271" s="200"/>
    </row>
    <row r="272" spans="1:7" x14ac:dyDescent="0.2">
      <c r="A272" s="187"/>
      <c r="B272" s="151"/>
      <c r="C272" s="146"/>
      <c r="D272" s="231"/>
      <c r="E272" s="228"/>
      <c r="F272" s="149"/>
      <c r="G272" s="199"/>
    </row>
    <row r="273" spans="1:7" x14ac:dyDescent="0.2">
      <c r="A273" s="188" t="s">
        <v>360</v>
      </c>
      <c r="B273" s="154" t="s">
        <v>362</v>
      </c>
      <c r="C273" s="139"/>
      <c r="D273" s="174" t="s">
        <v>119</v>
      </c>
      <c r="E273" s="176"/>
      <c r="F273" s="195"/>
      <c r="G273" s="196">
        <f>E273*F273</f>
        <v>0</v>
      </c>
    </row>
    <row r="274" spans="1:7" ht="13.5" thickBot="1" x14ac:dyDescent="0.25">
      <c r="A274" s="144"/>
      <c r="B274" s="145"/>
      <c r="C274" s="146"/>
      <c r="D274" s="161"/>
      <c r="E274" s="228"/>
      <c r="F274" s="149"/>
      <c r="G274" s="150"/>
    </row>
    <row r="275" spans="1:7" x14ac:dyDescent="0.2">
      <c r="A275" s="144"/>
      <c r="B275" s="145" t="s">
        <v>1</v>
      </c>
      <c r="C275" s="146"/>
      <c r="D275" s="161"/>
      <c r="E275" s="228"/>
      <c r="F275" s="149"/>
      <c r="G275" s="197">
        <f>SUM(G273:G274)</f>
        <v>0</v>
      </c>
    </row>
    <row r="276" spans="1:7" ht="13.5" thickBot="1" x14ac:dyDescent="0.25">
      <c r="A276" s="144"/>
      <c r="B276" s="145"/>
      <c r="C276" s="146"/>
      <c r="D276" s="161"/>
      <c r="E276" s="228"/>
      <c r="F276" s="149"/>
      <c r="G276" s="150"/>
    </row>
    <row r="277" spans="1:7" x14ac:dyDescent="0.2">
      <c r="A277" s="144"/>
      <c r="B277" s="145" t="s">
        <v>208</v>
      </c>
      <c r="C277" s="146"/>
      <c r="D277" s="161"/>
      <c r="E277" s="228"/>
      <c r="F277" s="149"/>
      <c r="G277" s="197">
        <f>SUM(G265:G276)/2</f>
        <v>0</v>
      </c>
    </row>
    <row r="278" spans="1:7" x14ac:dyDescent="0.2">
      <c r="A278" s="214"/>
      <c r="B278" s="215"/>
      <c r="C278" s="216"/>
      <c r="D278" s="217"/>
      <c r="E278" s="218"/>
      <c r="F278" s="219"/>
      <c r="G278" s="220"/>
    </row>
    <row r="279" spans="1:7" ht="24.75" customHeight="1" x14ac:dyDescent="0.2">
      <c r="A279" s="209" t="s">
        <v>209</v>
      </c>
      <c r="B279" s="548" t="s">
        <v>247</v>
      </c>
      <c r="C279" s="549"/>
      <c r="D279" s="210" t="s">
        <v>305</v>
      </c>
      <c r="E279" s="211"/>
      <c r="F279" s="212"/>
      <c r="G279" s="213"/>
    </row>
    <row r="280" spans="1:7" x14ac:dyDescent="0.2">
      <c r="A280" s="209"/>
      <c r="B280" s="221"/>
      <c r="C280" s="222"/>
      <c r="D280" s="210"/>
      <c r="E280" s="211"/>
      <c r="F280" s="212"/>
      <c r="G280" s="213"/>
    </row>
    <row r="281" spans="1:7" x14ac:dyDescent="0.2">
      <c r="A281" s="209" t="s">
        <v>221</v>
      </c>
      <c r="B281" s="548" t="s">
        <v>249</v>
      </c>
      <c r="C281" s="549"/>
      <c r="D281" s="210" t="s">
        <v>305</v>
      </c>
      <c r="E281" s="211"/>
      <c r="F281" s="212"/>
      <c r="G281" s="213"/>
    </row>
    <row r="282" spans="1:7" x14ac:dyDescent="0.2">
      <c r="A282" s="187"/>
      <c r="B282" s="151"/>
      <c r="C282" s="146"/>
      <c r="D282" s="152"/>
      <c r="E282" s="223"/>
      <c r="F282" s="224"/>
      <c r="G282" s="225"/>
    </row>
    <row r="283" spans="1:7" x14ac:dyDescent="0.2">
      <c r="A283" s="188" t="s">
        <v>230</v>
      </c>
      <c r="B283" s="158" t="s">
        <v>306</v>
      </c>
      <c r="C283" s="139"/>
      <c r="D283" s="169"/>
      <c r="E283" s="140"/>
      <c r="F283" s="141"/>
      <c r="G283" s="201"/>
    </row>
    <row r="284" spans="1:7" x14ac:dyDescent="0.2">
      <c r="A284" s="189"/>
      <c r="B284" s="156"/>
      <c r="C284" s="139"/>
      <c r="D284" s="170"/>
      <c r="E284" s="140"/>
      <c r="F284" s="141"/>
      <c r="G284" s="201"/>
    </row>
    <row r="285" spans="1:7" x14ac:dyDescent="0.2">
      <c r="A285" s="185" t="s">
        <v>231</v>
      </c>
      <c r="B285" s="143" t="s">
        <v>291</v>
      </c>
      <c r="C285" s="139"/>
      <c r="D285" s="170"/>
      <c r="E285" s="140"/>
      <c r="F285" s="141"/>
      <c r="G285" s="201"/>
    </row>
    <row r="286" spans="1:7" ht="25.5" x14ac:dyDescent="0.2">
      <c r="A286" s="189"/>
      <c r="B286" s="156" t="s">
        <v>378</v>
      </c>
      <c r="C286" s="139"/>
      <c r="D286" s="175" t="s">
        <v>250</v>
      </c>
      <c r="E286" s="140"/>
      <c r="F286" s="141"/>
      <c r="G286" s="201"/>
    </row>
    <row r="287" spans="1:7" x14ac:dyDescent="0.2">
      <c r="A287" s="187"/>
      <c r="B287" s="151"/>
      <c r="C287" s="146"/>
      <c r="D287" s="152"/>
      <c r="E287" s="148"/>
      <c r="F287" s="149"/>
      <c r="G287" s="199"/>
    </row>
    <row r="288" spans="1:7" x14ac:dyDescent="0.2">
      <c r="A288" s="188" t="s">
        <v>232</v>
      </c>
      <c r="B288" s="154" t="s">
        <v>292</v>
      </c>
      <c r="C288" s="139"/>
      <c r="D288" s="210" t="s">
        <v>305</v>
      </c>
      <c r="E288" s="140"/>
      <c r="F288" s="141"/>
      <c r="G288" s="201"/>
    </row>
    <row r="289" spans="1:12" x14ac:dyDescent="0.2">
      <c r="A289" s="187"/>
      <c r="B289" s="151"/>
      <c r="C289" s="146"/>
      <c r="D289" s="152"/>
      <c r="E289" s="148"/>
      <c r="F289" s="149"/>
      <c r="G289" s="199"/>
    </row>
    <row r="290" spans="1:12" x14ac:dyDescent="0.2">
      <c r="A290" s="188" t="s">
        <v>237</v>
      </c>
      <c r="B290" s="154" t="s">
        <v>297</v>
      </c>
      <c r="C290" s="139"/>
      <c r="D290" s="174" t="s">
        <v>303</v>
      </c>
      <c r="E290" s="176"/>
      <c r="F290" s="195"/>
      <c r="G290" s="198">
        <f>E290*F290</f>
        <v>0</v>
      </c>
      <c r="H290" s="1">
        <f>6.3*2.8*2</f>
        <v>35.279999999999994</v>
      </c>
    </row>
    <row r="291" spans="1:12" ht="13.5" thickBot="1" x14ac:dyDescent="0.25">
      <c r="A291" s="144"/>
      <c r="B291" s="145"/>
      <c r="C291" s="146"/>
      <c r="D291" s="147"/>
      <c r="E291" s="148"/>
      <c r="F291" s="149"/>
      <c r="G291" s="150"/>
    </row>
    <row r="292" spans="1:12" x14ac:dyDescent="0.2">
      <c r="A292" s="144"/>
      <c r="B292" s="145" t="s">
        <v>1</v>
      </c>
      <c r="C292" s="146"/>
      <c r="D292" s="147"/>
      <c r="E292" s="148"/>
      <c r="F292" s="149"/>
      <c r="G292" s="197">
        <f>SUM(G290:G291)</f>
        <v>0</v>
      </c>
    </row>
    <row r="293" spans="1:12" x14ac:dyDescent="0.2">
      <c r="A293" s="187"/>
      <c r="B293" s="151"/>
      <c r="C293" s="146"/>
      <c r="D293" s="152"/>
      <c r="E293" s="148"/>
      <c r="F293" s="149"/>
      <c r="G293" s="153"/>
    </row>
    <row r="294" spans="1:12" x14ac:dyDescent="0.2">
      <c r="A294" s="188" t="s">
        <v>238</v>
      </c>
      <c r="B294" s="154" t="s">
        <v>298</v>
      </c>
      <c r="C294" s="139"/>
      <c r="D294" s="174" t="s">
        <v>303</v>
      </c>
      <c r="E294" s="176"/>
      <c r="F294" s="195"/>
      <c r="G294" s="198">
        <f>E294*F294</f>
        <v>0</v>
      </c>
      <c r="H294" s="1">
        <f>(6.3*2+2.8*2)*2.5*2</f>
        <v>91</v>
      </c>
    </row>
    <row r="295" spans="1:12" ht="13.5" thickBot="1" x14ac:dyDescent="0.25">
      <c r="A295" s="144"/>
      <c r="B295" s="145"/>
      <c r="C295" s="146"/>
      <c r="D295" s="147"/>
      <c r="E295" s="148"/>
      <c r="F295" s="149"/>
      <c r="G295" s="150"/>
      <c r="L295" s="1">
        <v>7964</v>
      </c>
    </row>
    <row r="296" spans="1:12" x14ac:dyDescent="0.2">
      <c r="A296" s="144"/>
      <c r="B296" s="145" t="s">
        <v>1</v>
      </c>
      <c r="C296" s="146"/>
      <c r="D296" s="147"/>
      <c r="E296" s="148"/>
      <c r="F296" s="149"/>
      <c r="G296" s="197">
        <f>SUM(G294:G295)</f>
        <v>0</v>
      </c>
    </row>
    <row r="297" spans="1:12" x14ac:dyDescent="0.2">
      <c r="A297" s="187"/>
      <c r="B297" s="151"/>
      <c r="C297" s="146"/>
      <c r="D297" s="152"/>
      <c r="E297" s="148"/>
      <c r="F297" s="149"/>
      <c r="G297" s="153"/>
    </row>
    <row r="298" spans="1:12" x14ac:dyDescent="0.2">
      <c r="A298" s="188" t="s">
        <v>239</v>
      </c>
      <c r="B298" s="154" t="s">
        <v>299</v>
      </c>
      <c r="C298" s="139"/>
      <c r="D298" s="174" t="s">
        <v>303</v>
      </c>
      <c r="E298" s="176"/>
      <c r="F298" s="195"/>
      <c r="G298" s="198">
        <f>E298*F298</f>
        <v>0</v>
      </c>
      <c r="H298" s="1">
        <f>(2*6.7+2*3.2)*3.03*2</f>
        <v>119.988</v>
      </c>
    </row>
    <row r="299" spans="1:12" ht="13.5" thickBot="1" x14ac:dyDescent="0.25">
      <c r="A299" s="144"/>
      <c r="B299" s="145"/>
      <c r="C299" s="146"/>
      <c r="D299" s="147"/>
      <c r="E299" s="148"/>
      <c r="F299" s="149"/>
      <c r="G299" s="150"/>
    </row>
    <row r="300" spans="1:12" x14ac:dyDescent="0.2">
      <c r="A300" s="144"/>
      <c r="B300" s="145" t="s">
        <v>1</v>
      </c>
      <c r="C300" s="146"/>
      <c r="D300" s="147"/>
      <c r="E300" s="148"/>
      <c r="F300" s="149"/>
      <c r="G300" s="197">
        <f>SUM(G298:G299)</f>
        <v>0</v>
      </c>
    </row>
    <row r="301" spans="1:12" x14ac:dyDescent="0.2">
      <c r="A301" s="187"/>
      <c r="B301" s="151"/>
      <c r="C301" s="146"/>
      <c r="D301" s="152"/>
      <c r="E301" s="148"/>
      <c r="F301" s="149"/>
      <c r="G301" s="199"/>
    </row>
    <row r="302" spans="1:12" x14ac:dyDescent="0.2">
      <c r="A302" s="188" t="s">
        <v>240</v>
      </c>
      <c r="B302" s="154" t="s">
        <v>379</v>
      </c>
      <c r="C302" s="139"/>
      <c r="D302" s="169" t="s">
        <v>305</v>
      </c>
      <c r="E302" s="140"/>
      <c r="F302" s="141"/>
      <c r="G302" s="199"/>
    </row>
    <row r="303" spans="1:12" x14ac:dyDescent="0.2">
      <c r="A303" s="187"/>
      <c r="B303" s="151"/>
      <c r="C303" s="146"/>
      <c r="D303" s="152"/>
      <c r="E303" s="148"/>
      <c r="F303" s="149"/>
      <c r="G303" s="199"/>
    </row>
    <row r="304" spans="1:12" x14ac:dyDescent="0.2">
      <c r="A304" s="188" t="s">
        <v>241</v>
      </c>
      <c r="B304" s="154" t="s">
        <v>243</v>
      </c>
      <c r="C304" s="139"/>
      <c r="D304" s="174" t="s">
        <v>246</v>
      </c>
      <c r="E304" s="176">
        <v>2</v>
      </c>
      <c r="F304" s="195"/>
      <c r="G304" s="198">
        <f>E304*F304</f>
        <v>0</v>
      </c>
    </row>
    <row r="305" spans="1:7" ht="13.5" thickBot="1" x14ac:dyDescent="0.25">
      <c r="A305" s="144"/>
      <c r="B305" s="145"/>
      <c r="C305" s="146"/>
      <c r="D305" s="171"/>
      <c r="E305" s="148"/>
      <c r="F305" s="149"/>
      <c r="G305" s="150"/>
    </row>
    <row r="306" spans="1:7" x14ac:dyDescent="0.2">
      <c r="A306" s="144"/>
      <c r="B306" s="145" t="s">
        <v>1</v>
      </c>
      <c r="C306" s="146"/>
      <c r="D306" s="171"/>
      <c r="E306" s="148"/>
      <c r="F306" s="149"/>
      <c r="G306" s="197">
        <f>SUM(G304:G305)</f>
        <v>0</v>
      </c>
    </row>
    <row r="307" spans="1:7" x14ac:dyDescent="0.2">
      <c r="A307" s="144"/>
      <c r="B307" s="145"/>
      <c r="C307" s="146"/>
      <c r="D307" s="171"/>
      <c r="E307" s="148"/>
      <c r="F307" s="149"/>
      <c r="G307" s="155"/>
    </row>
    <row r="308" spans="1:7" ht="13.5" thickBot="1" x14ac:dyDescent="0.25">
      <c r="A308" s="144"/>
      <c r="B308" s="145"/>
      <c r="C308" s="146"/>
      <c r="D308" s="171"/>
      <c r="E308" s="148"/>
      <c r="F308" s="149"/>
      <c r="G308" s="150"/>
    </row>
    <row r="309" spans="1:7" x14ac:dyDescent="0.2">
      <c r="A309" s="144"/>
      <c r="B309" s="145" t="s">
        <v>244</v>
      </c>
      <c r="C309" s="146"/>
      <c r="D309" s="171"/>
      <c r="E309" s="148"/>
      <c r="F309" s="149"/>
      <c r="G309" s="197">
        <f>G306+G300+G296+G292</f>
        <v>0</v>
      </c>
    </row>
    <row r="310" spans="1:7" ht="13.5" thickBot="1" x14ac:dyDescent="0.25">
      <c r="A310" s="187"/>
      <c r="B310" s="151"/>
      <c r="C310" s="146"/>
      <c r="D310" s="191"/>
      <c r="E310" s="148"/>
      <c r="F310" s="149"/>
      <c r="G310" s="153"/>
    </row>
    <row r="311" spans="1:7" s="57" customFormat="1" ht="22.15" customHeight="1" thickBot="1" x14ac:dyDescent="0.25">
      <c r="A311" s="52"/>
      <c r="B311" s="442" t="s">
        <v>14</v>
      </c>
      <c r="C311" s="443"/>
      <c r="D311" s="53"/>
      <c r="E311" s="54"/>
      <c r="F311" s="55"/>
      <c r="G311" s="56"/>
    </row>
    <row r="312" spans="1:7" x14ac:dyDescent="0.2">
      <c r="A312" s="40"/>
      <c r="B312" s="47"/>
      <c r="C312" s="48"/>
      <c r="D312" s="44"/>
      <c r="E312" s="45"/>
      <c r="F312" s="46"/>
      <c r="G312" s="10"/>
    </row>
    <row r="313" spans="1:7" x14ac:dyDescent="0.2">
      <c r="A313" s="7">
        <v>3</v>
      </c>
      <c r="B313" s="419" t="s">
        <v>254</v>
      </c>
      <c r="C313" s="433"/>
      <c r="D313" s="12"/>
      <c r="E313" s="28"/>
      <c r="F313" s="4"/>
      <c r="G313" s="6">
        <f>G24</f>
        <v>0</v>
      </c>
    </row>
    <row r="314" spans="1:7" x14ac:dyDescent="0.2">
      <c r="A314" s="7"/>
      <c r="B314" s="37"/>
      <c r="C314" s="38"/>
      <c r="D314" s="12"/>
      <c r="E314" s="28"/>
      <c r="F314" s="4"/>
      <c r="G314" s="10"/>
    </row>
    <row r="315" spans="1:7" s="5" customFormat="1" x14ac:dyDescent="0.2">
      <c r="A315" s="87">
        <v>4</v>
      </c>
      <c r="B315" s="452" t="s">
        <v>252</v>
      </c>
      <c r="C315" s="453"/>
      <c r="D315" s="387"/>
      <c r="E315" s="388"/>
      <c r="F315" s="389"/>
      <c r="G315" s="91">
        <f>G162</f>
        <v>0</v>
      </c>
    </row>
    <row r="316" spans="1:7" s="5" customFormat="1" x14ac:dyDescent="0.2">
      <c r="A316" s="7"/>
      <c r="B316" s="178"/>
      <c r="C316" s="178"/>
      <c r="D316" s="34"/>
      <c r="E316" s="35"/>
      <c r="F316" s="166"/>
      <c r="G316" s="179"/>
    </row>
    <row r="317" spans="1:7" x14ac:dyDescent="0.2">
      <c r="A317" s="163" t="s">
        <v>175</v>
      </c>
      <c r="B317" s="546" t="s">
        <v>302</v>
      </c>
      <c r="C317" s="547"/>
      <c r="D317" s="147"/>
      <c r="E317" s="140"/>
      <c r="F317" s="141"/>
      <c r="G317" s="179">
        <f>G205</f>
        <v>0</v>
      </c>
    </row>
    <row r="318" spans="1:7" x14ac:dyDescent="0.2">
      <c r="A318" s="164"/>
      <c r="B318" s="151"/>
      <c r="C318" s="146"/>
      <c r="D318" s="152"/>
      <c r="E318" s="148"/>
      <c r="F318" s="149"/>
      <c r="G318" s="179"/>
    </row>
    <row r="319" spans="1:7" x14ac:dyDescent="0.2">
      <c r="A319" s="165" t="s">
        <v>196</v>
      </c>
      <c r="B319" s="456" t="s">
        <v>304</v>
      </c>
      <c r="C319" s="457"/>
      <c r="D319" s="169"/>
      <c r="E319" s="140"/>
      <c r="F319" s="141"/>
      <c r="G319" s="179">
        <f>G260</f>
        <v>0</v>
      </c>
    </row>
    <row r="320" spans="1:7" x14ac:dyDescent="0.2">
      <c r="A320" s="164"/>
      <c r="B320" s="151"/>
      <c r="C320" s="146"/>
      <c r="D320" s="152"/>
      <c r="E320" s="148"/>
      <c r="F320" s="149"/>
      <c r="G320" s="142"/>
    </row>
    <row r="321" spans="1:7" x14ac:dyDescent="0.2">
      <c r="A321" s="165" t="s">
        <v>207</v>
      </c>
      <c r="B321" s="456" t="s">
        <v>248</v>
      </c>
      <c r="C321" s="457"/>
      <c r="D321" s="543"/>
      <c r="E321" s="544"/>
      <c r="F321" s="545"/>
      <c r="G321" s="226">
        <f>G277</f>
        <v>0</v>
      </c>
    </row>
    <row r="322" spans="1:7" x14ac:dyDescent="0.2">
      <c r="A322" s="173"/>
      <c r="B322" s="456"/>
      <c r="C322" s="457"/>
      <c r="D322" s="170"/>
      <c r="E322" s="140"/>
      <c r="F322" s="141"/>
      <c r="G322" s="142"/>
    </row>
    <row r="323" spans="1:7" x14ac:dyDescent="0.2">
      <c r="A323" s="165" t="s">
        <v>209</v>
      </c>
      <c r="B323" s="456" t="s">
        <v>247</v>
      </c>
      <c r="C323" s="457"/>
      <c r="D323" s="543" t="s">
        <v>305</v>
      </c>
      <c r="E323" s="544"/>
      <c r="F323" s="545"/>
      <c r="G323" s="142"/>
    </row>
    <row r="324" spans="1:7" x14ac:dyDescent="0.2">
      <c r="A324" s="164"/>
      <c r="B324" s="151"/>
      <c r="C324" s="146"/>
      <c r="D324" s="152"/>
      <c r="E324" s="148"/>
      <c r="F324" s="149"/>
      <c r="G324" s="142"/>
    </row>
    <row r="325" spans="1:7" x14ac:dyDescent="0.2">
      <c r="A325" s="165" t="s">
        <v>221</v>
      </c>
      <c r="B325" s="158" t="s">
        <v>249</v>
      </c>
      <c r="C325" s="139"/>
      <c r="D325" s="543" t="s">
        <v>305</v>
      </c>
      <c r="E325" s="544"/>
      <c r="F325" s="545"/>
      <c r="G325" s="142"/>
    </row>
    <row r="326" spans="1:7" x14ac:dyDescent="0.2">
      <c r="A326" s="164"/>
      <c r="B326" s="151"/>
      <c r="C326" s="146"/>
      <c r="D326" s="152"/>
      <c r="E326" s="148"/>
      <c r="F326" s="149"/>
      <c r="G326" s="142"/>
    </row>
    <row r="327" spans="1:7" x14ac:dyDescent="0.2">
      <c r="A327" s="165" t="s">
        <v>230</v>
      </c>
      <c r="B327" s="158" t="s">
        <v>306</v>
      </c>
      <c r="C327" s="139"/>
      <c r="D327" s="169"/>
      <c r="E327" s="140"/>
      <c r="F327" s="141"/>
      <c r="G327" s="226">
        <f>G309</f>
        <v>0</v>
      </c>
    </row>
    <row r="328" spans="1:7" x14ac:dyDescent="0.2">
      <c r="A328" s="8"/>
      <c r="B328" s="50"/>
      <c r="C328" s="51"/>
      <c r="D328" s="12"/>
      <c r="E328" s="28"/>
      <c r="F328" s="2"/>
      <c r="G328" s="10"/>
    </row>
    <row r="329" spans="1:7" ht="13.5" thickBot="1" x14ac:dyDescent="0.25">
      <c r="A329" s="8"/>
      <c r="B329" s="50"/>
      <c r="C329" s="51"/>
      <c r="D329" s="12"/>
      <c r="E329" s="28"/>
      <c r="F329" s="2"/>
      <c r="G329" s="10"/>
    </row>
    <row r="330" spans="1:7" s="5" customFormat="1" ht="13.5" thickTop="1" x14ac:dyDescent="0.2">
      <c r="A330" s="9"/>
      <c r="B330" s="427" t="s">
        <v>5</v>
      </c>
      <c r="C330" s="428"/>
      <c r="D330" s="34"/>
      <c r="E330" s="35"/>
      <c r="F330" s="3"/>
      <c r="G330" s="41">
        <f>SUM(G312:G328)</f>
        <v>0</v>
      </c>
    </row>
    <row r="331" spans="1:7" x14ac:dyDescent="0.2">
      <c r="A331" s="14"/>
      <c r="B331" s="429"/>
      <c r="C331" s="430"/>
      <c r="D331" s="21"/>
      <c r="E331" s="33"/>
      <c r="F331" s="2"/>
      <c r="G331" s="15"/>
    </row>
    <row r="332" spans="1:7" s="18" customFormat="1" x14ac:dyDescent="0.2">
      <c r="A332" s="9"/>
      <c r="B332" s="431" t="s">
        <v>7</v>
      </c>
      <c r="C332" s="432"/>
      <c r="D332" s="21"/>
      <c r="E332" s="33"/>
      <c r="F332" s="16"/>
      <c r="G332" s="17">
        <f>G330*20%</f>
        <v>0</v>
      </c>
    </row>
    <row r="333" spans="1:7" ht="13.5" thickBot="1" x14ac:dyDescent="0.25">
      <c r="A333" s="14"/>
      <c r="B333" s="429"/>
      <c r="C333" s="430"/>
      <c r="D333" s="21"/>
      <c r="E333" s="33"/>
      <c r="F333" s="2"/>
      <c r="G333" s="19"/>
    </row>
    <row r="334" spans="1:7" s="5" customFormat="1" ht="13.5" thickTop="1" x14ac:dyDescent="0.2">
      <c r="A334" s="9"/>
      <c r="B334" s="427" t="s">
        <v>6</v>
      </c>
      <c r="C334" s="428"/>
      <c r="D334" s="34"/>
      <c r="E334" s="35"/>
      <c r="F334" s="3"/>
      <c r="G334" s="13">
        <f>G330+G332</f>
        <v>0</v>
      </c>
    </row>
  </sheetData>
  <sheetProtection insertRows="0" deleteRows="0"/>
  <mergeCells count="99">
    <mergeCell ref="B164:C164"/>
    <mergeCell ref="B264:C264"/>
    <mergeCell ref="B279:C279"/>
    <mergeCell ref="B281:C281"/>
    <mergeCell ref="B321:C321"/>
    <mergeCell ref="B315:C315"/>
    <mergeCell ref="B207:C207"/>
    <mergeCell ref="B313:C313"/>
    <mergeCell ref="B311:C311"/>
    <mergeCell ref="D321:F321"/>
    <mergeCell ref="D323:F323"/>
    <mergeCell ref="D325:F325"/>
    <mergeCell ref="B317:C317"/>
    <mergeCell ref="B319:C319"/>
    <mergeCell ref="B322:C322"/>
    <mergeCell ref="B323:C323"/>
    <mergeCell ref="F13:F15"/>
    <mergeCell ref="G13:G15"/>
    <mergeCell ref="B14:C14"/>
    <mergeCell ref="B15:C15"/>
    <mergeCell ref="E13:E15"/>
    <mergeCell ref="B26:C26"/>
    <mergeCell ref="B27:C27"/>
    <mergeCell ref="B28:C28"/>
    <mergeCell ref="B47:C47"/>
    <mergeCell ref="B57:C57"/>
    <mergeCell ref="B59:C59"/>
    <mergeCell ref="B61:C61"/>
    <mergeCell ref="B62:C62"/>
    <mergeCell ref="B64:C64"/>
    <mergeCell ref="B66:C66"/>
    <mergeCell ref="A13:A15"/>
    <mergeCell ref="B13:C13"/>
    <mergeCell ref="B163:C163"/>
    <mergeCell ref="C1:G6"/>
    <mergeCell ref="B16:C16"/>
    <mergeCell ref="B7:C7"/>
    <mergeCell ref="B9:C9"/>
    <mergeCell ref="B11:C11"/>
    <mergeCell ref="B12:C12"/>
    <mergeCell ref="D13:D15"/>
    <mergeCell ref="B70:C70"/>
    <mergeCell ref="B72:C72"/>
    <mergeCell ref="B74:C74"/>
    <mergeCell ref="B76:C76"/>
    <mergeCell ref="B78:C78"/>
    <mergeCell ref="B80:C80"/>
    <mergeCell ref="B334:C334"/>
    <mergeCell ref="B330:C330"/>
    <mergeCell ref="B331:C331"/>
    <mergeCell ref="B332:C332"/>
    <mergeCell ref="B333:C333"/>
    <mergeCell ref="B82:C82"/>
    <mergeCell ref="B83:C83"/>
    <mergeCell ref="B85:C85"/>
    <mergeCell ref="B87:C87"/>
    <mergeCell ref="B89:C89"/>
    <mergeCell ref="B91:C91"/>
    <mergeCell ref="B93:C93"/>
    <mergeCell ref="B95:C95"/>
    <mergeCell ref="B97:C97"/>
    <mergeCell ref="B99:C99"/>
    <mergeCell ref="B101:C101"/>
    <mergeCell ref="B103:C103"/>
    <mergeCell ref="B105:C105"/>
    <mergeCell ref="B106:C106"/>
    <mergeCell ref="B108:C108"/>
    <mergeCell ref="B110:C110"/>
    <mergeCell ref="B112:C112"/>
    <mergeCell ref="B114:C114"/>
    <mergeCell ref="B116:C116"/>
    <mergeCell ref="B118:C118"/>
    <mergeCell ref="B120:C120"/>
    <mergeCell ref="B122:C122"/>
    <mergeCell ref="B124:C124"/>
    <mergeCell ref="B126:C126"/>
    <mergeCell ref="B128:C128"/>
    <mergeCell ref="B146:C146"/>
    <mergeCell ref="B130:C130"/>
    <mergeCell ref="B132:C132"/>
    <mergeCell ref="B133:C133"/>
    <mergeCell ref="B135:C135"/>
    <mergeCell ref="B137:C137"/>
    <mergeCell ref="B158:C158"/>
    <mergeCell ref="B160:C160"/>
    <mergeCell ref="B67:C67"/>
    <mergeCell ref="B68:C68"/>
    <mergeCell ref="B17:C17"/>
    <mergeCell ref="B18:C18"/>
    <mergeCell ref="B22:C22"/>
    <mergeCell ref="B148:C148"/>
    <mergeCell ref="B150:C150"/>
    <mergeCell ref="B152:C152"/>
    <mergeCell ref="B154:C154"/>
    <mergeCell ref="B156:C156"/>
    <mergeCell ref="B139:C139"/>
    <mergeCell ref="B141:C141"/>
    <mergeCell ref="B143:C143"/>
    <mergeCell ref="B144:C144"/>
  </mergeCells>
  <phoneticPr fontId="17" type="noConversion"/>
  <conditionalFormatting sqref="G22:G23">
    <cfRule type="cellIs" dxfId="12" priority="1" operator="equal">
      <formula>0</formula>
    </cfRule>
  </conditionalFormatting>
  <conditionalFormatting sqref="G57">
    <cfRule type="cellIs" dxfId="11" priority="3" operator="equal">
      <formula>0</formula>
    </cfRule>
  </conditionalFormatting>
  <conditionalFormatting sqref="G160:G161">
    <cfRule type="cellIs" dxfId="10" priority="2" operator="equal">
      <formula>0</formula>
    </cfRule>
  </conditionalFormatting>
  <conditionalFormatting sqref="G330 G332 G334">
    <cfRule type="cellIs" dxfId="9" priority="12" operator="equal">
      <formula>0</formula>
    </cfRule>
  </conditionalFormatting>
  <printOptions horizontalCentered="1" gridLines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alignWithMargins="0">
    <oddFooter>&amp;L&amp;F&amp;R&amp;8Page  &amp;P/&amp;N</oddFooter>
  </headerFooter>
  <rowBreaks count="2" manualBreakCount="2">
    <brk id="163" max="6" man="1"/>
    <brk id="310" max="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4A4A-83EF-4447-A15B-6D81BF82F3AE}">
  <sheetPr>
    <tabColor rgb="FF92D050"/>
  </sheetPr>
  <dimension ref="A1:K252"/>
  <sheetViews>
    <sheetView view="pageBreakPreview" topLeftCell="A224" zoomScaleNormal="100" zoomScaleSheetLayoutView="100" workbookViewId="0">
      <selection activeCell="F231" sqref="F231"/>
    </sheetView>
  </sheetViews>
  <sheetFormatPr baseColWidth="10" defaultColWidth="11.42578125" defaultRowHeight="12.75" x14ac:dyDescent="0.2"/>
  <cols>
    <col min="1" max="1" width="9.7109375" style="1" customWidth="1"/>
    <col min="2" max="2" width="46.7109375" style="1" customWidth="1"/>
    <col min="3" max="3" width="9.7109375" style="1" customWidth="1"/>
    <col min="4" max="4" width="7.7109375" style="36" customWidth="1"/>
    <col min="5" max="5" width="11.7109375" style="36" customWidth="1"/>
    <col min="6" max="6" width="11.7109375" style="1" customWidth="1"/>
    <col min="7" max="7" width="12.42578125" style="1" bestFit="1" customWidth="1"/>
    <col min="8" max="16384" width="11.42578125" style="1"/>
  </cols>
  <sheetData>
    <row r="1" spans="1:7" ht="12.75" customHeight="1" x14ac:dyDescent="0.2">
      <c r="A1" s="180"/>
      <c r="B1" s="180"/>
      <c r="C1" s="439" t="s">
        <v>308</v>
      </c>
      <c r="D1" s="440"/>
      <c r="E1" s="440"/>
      <c r="F1" s="440"/>
      <c r="G1" s="440"/>
    </row>
    <row r="2" spans="1:7" x14ac:dyDescent="0.2">
      <c r="A2" s="180"/>
      <c r="B2" s="180"/>
      <c r="C2" s="440"/>
      <c r="D2" s="440"/>
      <c r="E2" s="440"/>
      <c r="F2" s="440"/>
      <c r="G2" s="440"/>
    </row>
    <row r="3" spans="1:7" x14ac:dyDescent="0.2">
      <c r="A3" s="180"/>
      <c r="B3" s="180"/>
      <c r="C3" s="440"/>
      <c r="D3" s="440"/>
      <c r="E3" s="440"/>
      <c r="F3" s="440"/>
      <c r="G3" s="440"/>
    </row>
    <row r="4" spans="1:7" x14ac:dyDescent="0.2">
      <c r="A4" s="180"/>
      <c r="B4" s="180"/>
      <c r="C4" s="440"/>
      <c r="D4" s="440"/>
      <c r="E4" s="440"/>
      <c r="F4" s="440"/>
      <c r="G4" s="440"/>
    </row>
    <row r="5" spans="1:7" x14ac:dyDescent="0.2">
      <c r="A5" s="180"/>
      <c r="B5" s="180"/>
      <c r="C5" s="440"/>
      <c r="D5" s="440"/>
      <c r="E5" s="440"/>
      <c r="F5" s="440"/>
      <c r="G5" s="440"/>
    </row>
    <row r="6" spans="1:7" x14ac:dyDescent="0.2">
      <c r="A6" s="181"/>
      <c r="B6" s="181"/>
      <c r="C6" s="441"/>
      <c r="D6" s="441"/>
      <c r="E6" s="441"/>
      <c r="F6" s="441"/>
      <c r="G6" s="441"/>
    </row>
    <row r="7" spans="1:7" ht="37.9" customHeight="1" x14ac:dyDescent="0.2">
      <c r="A7" s="39" t="s">
        <v>0</v>
      </c>
      <c r="B7" s="451" t="s">
        <v>4</v>
      </c>
      <c r="C7" s="451"/>
      <c r="D7" s="39" t="s">
        <v>2</v>
      </c>
      <c r="E7" s="20" t="s">
        <v>9</v>
      </c>
      <c r="F7" s="39" t="s">
        <v>3</v>
      </c>
      <c r="G7" s="39" t="s">
        <v>1</v>
      </c>
    </row>
    <row r="8" spans="1:7" ht="15.75" customHeight="1" x14ac:dyDescent="0.2">
      <c r="A8" s="103"/>
      <c r="B8" s="104"/>
      <c r="C8" s="105"/>
      <c r="D8" s="97"/>
      <c r="E8" s="98"/>
      <c r="F8" s="99"/>
      <c r="G8" s="100"/>
    </row>
    <row r="9" spans="1:7" ht="18" x14ac:dyDescent="0.2">
      <c r="A9" s="39"/>
      <c r="B9" s="466" t="s">
        <v>43</v>
      </c>
      <c r="C9" s="467"/>
      <c r="D9" s="110"/>
      <c r="E9" s="111"/>
      <c r="F9" s="112"/>
      <c r="G9" s="113"/>
    </row>
    <row r="10" spans="1:7" ht="8.25" customHeight="1" x14ac:dyDescent="0.2">
      <c r="A10" s="114"/>
      <c r="B10" s="115"/>
      <c r="C10" s="116"/>
      <c r="D10" s="117"/>
      <c r="E10" s="118"/>
      <c r="F10" s="119"/>
      <c r="G10" s="120"/>
    </row>
    <row r="11" spans="1:7" ht="18" x14ac:dyDescent="0.2">
      <c r="A11" s="39"/>
      <c r="B11" s="466" t="s">
        <v>46</v>
      </c>
      <c r="C11" s="467"/>
      <c r="D11" s="106"/>
      <c r="E11" s="107"/>
      <c r="F11" s="108"/>
      <c r="G11" s="109"/>
    </row>
    <row r="12" spans="1:7" x14ac:dyDescent="0.2">
      <c r="A12" s="25"/>
      <c r="B12" s="449" t="s">
        <v>10</v>
      </c>
      <c r="C12" s="450"/>
      <c r="D12" s="29"/>
      <c r="E12" s="30"/>
      <c r="F12" s="26"/>
      <c r="G12" s="27"/>
    </row>
    <row r="13" spans="1:7" ht="127.5" customHeight="1" x14ac:dyDescent="0.2">
      <c r="A13" s="464"/>
      <c r="B13" s="449" t="s">
        <v>11</v>
      </c>
      <c r="C13" s="450"/>
      <c r="D13" s="465"/>
      <c r="E13" s="446"/>
      <c r="F13" s="447"/>
      <c r="G13" s="448"/>
    </row>
    <row r="14" spans="1:7" ht="27.75" customHeight="1" x14ac:dyDescent="0.2">
      <c r="A14" s="464"/>
      <c r="B14" s="449" t="s">
        <v>8</v>
      </c>
      <c r="C14" s="450"/>
      <c r="D14" s="465"/>
      <c r="E14" s="446"/>
      <c r="F14" s="447"/>
      <c r="G14" s="448"/>
    </row>
    <row r="15" spans="1:7" ht="36" customHeight="1" x14ac:dyDescent="0.2">
      <c r="A15" s="464"/>
      <c r="B15" s="449" t="s">
        <v>12</v>
      </c>
      <c r="C15" s="450"/>
      <c r="D15" s="465"/>
      <c r="E15" s="446"/>
      <c r="F15" s="447"/>
      <c r="G15" s="448"/>
    </row>
    <row r="16" spans="1:7" ht="14.25" hidden="1" customHeight="1" x14ac:dyDescent="0.2">
      <c r="A16" s="22"/>
      <c r="B16" s="444"/>
      <c r="C16" s="445"/>
      <c r="D16" s="31"/>
      <c r="E16" s="32"/>
      <c r="F16" s="23"/>
      <c r="G16" s="24"/>
    </row>
    <row r="17" spans="1:7" ht="25.5" customHeight="1" x14ac:dyDescent="0.2">
      <c r="A17" s="7">
        <v>3</v>
      </c>
      <c r="B17" s="182" t="s">
        <v>254</v>
      </c>
      <c r="C17" s="95"/>
      <c r="D17" s="12"/>
      <c r="E17" s="28"/>
      <c r="F17" s="4"/>
      <c r="G17" s="6"/>
    </row>
    <row r="18" spans="1:7" ht="12" customHeight="1" x14ac:dyDescent="0.2">
      <c r="A18" s="7"/>
      <c r="B18" s="182"/>
      <c r="C18" s="95"/>
      <c r="D18" s="12"/>
      <c r="E18" s="28"/>
      <c r="F18" s="4"/>
      <c r="G18" s="6"/>
    </row>
    <row r="19" spans="1:7" ht="12.75" customHeight="1" x14ac:dyDescent="0.2">
      <c r="A19" s="87" t="s">
        <v>47</v>
      </c>
      <c r="B19" s="452" t="s">
        <v>72</v>
      </c>
      <c r="C19" s="453"/>
      <c r="D19" s="88"/>
      <c r="E19" s="89"/>
      <c r="F19" s="90"/>
      <c r="G19" s="392"/>
    </row>
    <row r="20" spans="1:7" ht="12.75" customHeight="1" x14ac:dyDescent="0.2">
      <c r="A20" s="7"/>
      <c r="B20" s="37"/>
      <c r="C20" s="38"/>
      <c r="D20" s="12"/>
      <c r="E20" s="28"/>
      <c r="F20" s="4"/>
      <c r="G20" s="10"/>
    </row>
    <row r="21" spans="1:7" customFormat="1" x14ac:dyDescent="0.2">
      <c r="A21" s="87" t="s">
        <v>48</v>
      </c>
      <c r="B21" s="434" t="s">
        <v>49</v>
      </c>
      <c r="C21" s="435"/>
      <c r="D21" s="12" t="s">
        <v>60</v>
      </c>
      <c r="E21" s="28">
        <v>1</v>
      </c>
      <c r="F21" s="4"/>
      <c r="G21" s="10">
        <f>F21*E21</f>
        <v>0</v>
      </c>
    </row>
    <row r="22" spans="1:7" customFormat="1" x14ac:dyDescent="0.2">
      <c r="A22" s="87"/>
      <c r="B22" s="101"/>
      <c r="C22" s="102"/>
      <c r="D22" s="12"/>
      <c r="E22" s="28"/>
      <c r="F22" s="4"/>
      <c r="G22" s="10"/>
    </row>
    <row r="23" spans="1:7" customFormat="1" x14ac:dyDescent="0.2">
      <c r="A23" s="87" t="s">
        <v>50</v>
      </c>
      <c r="B23" s="434" t="s">
        <v>51</v>
      </c>
      <c r="C23" s="435"/>
      <c r="D23" s="12" t="s">
        <v>60</v>
      </c>
      <c r="E23" s="28">
        <v>1</v>
      </c>
      <c r="F23" s="4"/>
      <c r="G23" s="10">
        <f>F23*E23</f>
        <v>0</v>
      </c>
    </row>
    <row r="24" spans="1:7" customFormat="1" x14ac:dyDescent="0.2">
      <c r="A24" s="87"/>
      <c r="B24" s="101"/>
      <c r="C24" s="102"/>
      <c r="D24" s="12"/>
      <c r="E24" s="28"/>
      <c r="F24" s="4"/>
      <c r="G24" s="10"/>
    </row>
    <row r="25" spans="1:7" customFormat="1" x14ac:dyDescent="0.2">
      <c r="A25" s="87" t="s">
        <v>52</v>
      </c>
      <c r="B25" s="101" t="s">
        <v>53</v>
      </c>
      <c r="C25" s="102"/>
      <c r="D25" s="12" t="s">
        <v>60</v>
      </c>
      <c r="E25" s="28">
        <v>1</v>
      </c>
      <c r="F25" s="4"/>
      <c r="G25" s="10">
        <f>F25*E25</f>
        <v>0</v>
      </c>
    </row>
    <row r="26" spans="1:7" customFormat="1" x14ac:dyDescent="0.2">
      <c r="A26" s="7"/>
      <c r="B26" s="37"/>
      <c r="C26" s="38"/>
      <c r="D26" s="12"/>
      <c r="E26" s="28"/>
      <c r="F26" s="4"/>
      <c r="G26" s="10"/>
    </row>
    <row r="27" spans="1:7" customFormat="1" x14ac:dyDescent="0.2">
      <c r="A27" s="87" t="s">
        <v>54</v>
      </c>
      <c r="B27" s="101" t="s">
        <v>55</v>
      </c>
      <c r="C27" s="38"/>
      <c r="D27" s="12" t="s">
        <v>60</v>
      </c>
      <c r="E27" s="28">
        <v>1</v>
      </c>
      <c r="F27" s="4"/>
      <c r="G27" s="10">
        <f>F27*E27</f>
        <v>0</v>
      </c>
    </row>
    <row r="28" spans="1:7" customFormat="1" x14ac:dyDescent="0.2">
      <c r="A28" s="87"/>
      <c r="B28" s="101"/>
      <c r="C28" s="38"/>
      <c r="D28" s="12"/>
      <c r="E28" s="28"/>
      <c r="F28" s="4"/>
      <c r="G28" s="10"/>
    </row>
    <row r="29" spans="1:7" customFormat="1" x14ac:dyDescent="0.2">
      <c r="A29" s="87" t="s">
        <v>56</v>
      </c>
      <c r="B29" s="101" t="s">
        <v>57</v>
      </c>
      <c r="C29" s="38"/>
      <c r="D29" s="12"/>
      <c r="E29" s="28"/>
      <c r="F29" s="4"/>
      <c r="G29" s="10"/>
    </row>
    <row r="30" spans="1:7" customFormat="1" x14ac:dyDescent="0.2">
      <c r="A30" s="87"/>
      <c r="B30" s="398"/>
      <c r="C30" s="38"/>
      <c r="D30" s="12"/>
      <c r="E30" s="28"/>
      <c r="F30" s="4"/>
      <c r="G30" s="10"/>
    </row>
    <row r="31" spans="1:7" customFormat="1" x14ac:dyDescent="0.2">
      <c r="A31" s="87"/>
      <c r="B31" s="398" t="s">
        <v>518</v>
      </c>
      <c r="C31" s="38"/>
      <c r="D31" s="12" t="s">
        <v>60</v>
      </c>
      <c r="E31" s="28">
        <v>1</v>
      </c>
      <c r="F31" s="4"/>
      <c r="G31" s="10">
        <f t="shared" ref="G31:G39" si="0">F31*E31</f>
        <v>0</v>
      </c>
    </row>
    <row r="32" spans="1:7" customFormat="1" x14ac:dyDescent="0.2">
      <c r="A32" s="87"/>
      <c r="B32" s="398" t="s">
        <v>493</v>
      </c>
      <c r="C32" s="38"/>
      <c r="D32" s="12" t="s">
        <v>60</v>
      </c>
      <c r="E32" s="28">
        <v>1</v>
      </c>
      <c r="F32" s="4"/>
      <c r="G32" s="10">
        <f t="shared" si="0"/>
        <v>0</v>
      </c>
    </row>
    <row r="33" spans="1:7" customFormat="1" x14ac:dyDescent="0.2">
      <c r="A33" s="87"/>
      <c r="B33" s="398" t="s">
        <v>519</v>
      </c>
      <c r="C33" s="38"/>
      <c r="D33" s="12" t="s">
        <v>112</v>
      </c>
      <c r="E33" s="28"/>
      <c r="F33" s="4"/>
      <c r="G33" s="10">
        <f t="shared" si="0"/>
        <v>0</v>
      </c>
    </row>
    <row r="34" spans="1:7" customFormat="1" x14ac:dyDescent="0.2">
      <c r="A34" s="87"/>
      <c r="B34" s="398" t="s">
        <v>520</v>
      </c>
      <c r="C34" s="38"/>
      <c r="D34" s="12" t="s">
        <v>112</v>
      </c>
      <c r="E34" s="28"/>
      <c r="F34" s="4"/>
      <c r="G34" s="10">
        <f t="shared" si="0"/>
        <v>0</v>
      </c>
    </row>
    <row r="35" spans="1:7" customFormat="1" x14ac:dyDescent="0.2">
      <c r="A35" s="87"/>
      <c r="B35" s="398" t="s">
        <v>521</v>
      </c>
      <c r="C35" s="38"/>
      <c r="D35" s="12" t="s">
        <v>112</v>
      </c>
      <c r="E35" s="28"/>
      <c r="F35" s="4"/>
      <c r="G35" s="10">
        <f t="shared" si="0"/>
        <v>0</v>
      </c>
    </row>
    <row r="36" spans="1:7" customFormat="1" x14ac:dyDescent="0.2">
      <c r="A36" s="87"/>
      <c r="B36" s="398" t="s">
        <v>518</v>
      </c>
      <c r="C36" s="38"/>
      <c r="D36" s="12" t="s">
        <v>60</v>
      </c>
      <c r="E36" s="28">
        <v>1</v>
      </c>
      <c r="F36" s="4"/>
      <c r="G36" s="10">
        <f t="shared" si="0"/>
        <v>0</v>
      </c>
    </row>
    <row r="37" spans="1:7" customFormat="1" x14ac:dyDescent="0.2">
      <c r="A37" s="87"/>
      <c r="B37" s="398" t="s">
        <v>493</v>
      </c>
      <c r="C37" s="38"/>
      <c r="D37" s="12" t="s">
        <v>60</v>
      </c>
      <c r="E37" s="28">
        <v>1</v>
      </c>
      <c r="F37" s="4"/>
      <c r="G37" s="10">
        <f t="shared" si="0"/>
        <v>0</v>
      </c>
    </row>
    <row r="38" spans="1:7" customFormat="1" x14ac:dyDescent="0.2">
      <c r="A38" s="87"/>
      <c r="B38" s="398" t="s">
        <v>522</v>
      </c>
      <c r="C38" s="38"/>
      <c r="D38" s="12" t="s">
        <v>112</v>
      </c>
      <c r="E38" s="28"/>
      <c r="F38" s="4"/>
      <c r="G38" s="10">
        <f t="shared" si="0"/>
        <v>0</v>
      </c>
    </row>
    <row r="39" spans="1:7" customFormat="1" x14ac:dyDescent="0.2">
      <c r="A39" s="87"/>
      <c r="B39" s="398" t="s">
        <v>523</v>
      </c>
      <c r="C39" s="38"/>
      <c r="D39" s="12" t="s">
        <v>112</v>
      </c>
      <c r="E39" s="28"/>
      <c r="F39" s="4"/>
      <c r="G39" s="10">
        <f t="shared" si="0"/>
        <v>0</v>
      </c>
    </row>
    <row r="40" spans="1:7" customFormat="1" x14ac:dyDescent="0.2">
      <c r="A40" s="87"/>
      <c r="B40" s="398" t="s">
        <v>497</v>
      </c>
      <c r="C40" s="38"/>
      <c r="D40" s="12" t="s">
        <v>498</v>
      </c>
      <c r="E40" s="28"/>
      <c r="F40" s="4"/>
      <c r="G40" s="10">
        <f>F40*E40</f>
        <v>0</v>
      </c>
    </row>
    <row r="41" spans="1:7" customFormat="1" ht="13.5" thickBot="1" x14ac:dyDescent="0.25">
      <c r="A41" s="87"/>
      <c r="B41" s="398"/>
      <c r="C41" s="38"/>
      <c r="D41" s="12"/>
      <c r="E41" s="28"/>
      <c r="F41" s="4"/>
      <c r="G41" s="10"/>
    </row>
    <row r="42" spans="1:7" customFormat="1" x14ac:dyDescent="0.2">
      <c r="A42" s="87"/>
      <c r="B42" s="425" t="s">
        <v>524</v>
      </c>
      <c r="C42" s="426"/>
      <c r="D42" s="34"/>
      <c r="E42" s="35"/>
      <c r="F42" s="3"/>
      <c r="G42" s="11">
        <f>SUM(G21:G40)</f>
        <v>0</v>
      </c>
    </row>
    <row r="43" spans="1:7" customFormat="1" x14ac:dyDescent="0.2">
      <c r="A43" s="87"/>
      <c r="B43" s="50"/>
      <c r="C43" s="51"/>
      <c r="D43" s="34"/>
      <c r="E43" s="35"/>
      <c r="F43" s="3"/>
      <c r="G43" s="10"/>
    </row>
    <row r="44" spans="1:7" customFormat="1" x14ac:dyDescent="0.2">
      <c r="A44" s="87" t="s">
        <v>525</v>
      </c>
      <c r="B44" s="436" t="s">
        <v>526</v>
      </c>
      <c r="C44" s="437"/>
      <c r="D44" s="12"/>
      <c r="E44" s="28"/>
      <c r="F44" s="4"/>
      <c r="G44" s="10"/>
    </row>
    <row r="45" spans="1:7" customFormat="1" x14ac:dyDescent="0.2">
      <c r="A45" s="87"/>
      <c r="B45" s="398" t="s">
        <v>527</v>
      </c>
      <c r="C45" s="38"/>
      <c r="D45" s="12" t="s">
        <v>110</v>
      </c>
      <c r="E45" s="28"/>
      <c r="F45" s="4"/>
      <c r="G45" s="10">
        <f t="shared" ref="G45:G47" si="1">F45*E45</f>
        <v>0</v>
      </c>
    </row>
    <row r="46" spans="1:7" customFormat="1" x14ac:dyDescent="0.2">
      <c r="A46" s="87"/>
      <c r="B46" s="398" t="s">
        <v>528</v>
      </c>
      <c r="C46" s="38"/>
      <c r="D46" s="12" t="s">
        <v>112</v>
      </c>
      <c r="E46" s="28"/>
      <c r="F46" s="4"/>
      <c r="G46" s="10">
        <f t="shared" si="1"/>
        <v>0</v>
      </c>
    </row>
    <row r="47" spans="1:7" customFormat="1" ht="13.5" thickBot="1" x14ac:dyDescent="0.25">
      <c r="A47" s="87"/>
      <c r="B47" s="398" t="s">
        <v>506</v>
      </c>
      <c r="C47" s="38"/>
      <c r="D47" s="12" t="s">
        <v>498</v>
      </c>
      <c r="E47" s="28"/>
      <c r="F47" s="4"/>
      <c r="G47" s="10">
        <f t="shared" si="1"/>
        <v>0</v>
      </c>
    </row>
    <row r="48" spans="1:7" customFormat="1" x14ac:dyDescent="0.2">
      <c r="A48" s="87"/>
      <c r="B48" s="425" t="s">
        <v>507</v>
      </c>
      <c r="C48" s="426"/>
      <c r="D48" s="34"/>
      <c r="E48" s="35"/>
      <c r="F48" s="3"/>
      <c r="G48" s="399">
        <f>SUM(G45:G47)</f>
        <v>0</v>
      </c>
    </row>
    <row r="49" spans="1:7" s="5" customFormat="1" ht="13.5" thickBot="1" x14ac:dyDescent="0.25">
      <c r="A49" s="87"/>
      <c r="B49" s="101"/>
      <c r="C49" s="38"/>
      <c r="D49" s="12"/>
      <c r="E49" s="28"/>
      <c r="F49" s="4"/>
      <c r="G49" s="10"/>
    </row>
    <row r="50" spans="1:7" ht="18" customHeight="1" x14ac:dyDescent="0.2">
      <c r="A50" s="144"/>
      <c r="B50" s="145" t="s">
        <v>255</v>
      </c>
      <c r="C50" s="146"/>
      <c r="D50" s="161"/>
      <c r="E50" s="148"/>
      <c r="F50" s="149"/>
      <c r="G50" s="168">
        <f>G48+G42</f>
        <v>0</v>
      </c>
    </row>
    <row r="51" spans="1:7" s="5" customFormat="1" ht="25.5" customHeight="1" x14ac:dyDescent="0.2">
      <c r="A51" s="87">
        <v>4</v>
      </c>
      <c r="B51" s="452" t="s">
        <v>252</v>
      </c>
      <c r="C51" s="453"/>
      <c r="D51" s="387"/>
      <c r="E51" s="388"/>
      <c r="F51" s="389"/>
      <c r="G51" s="91"/>
    </row>
    <row r="52" spans="1:7" ht="13.15" customHeight="1" x14ac:dyDescent="0.2">
      <c r="A52" s="9"/>
      <c r="B52" s="50"/>
      <c r="C52" s="58"/>
      <c r="D52" s="34"/>
      <c r="E52" s="35"/>
      <c r="F52" s="3"/>
      <c r="G52" s="6"/>
    </row>
    <row r="53" spans="1:7" ht="13.15" customHeight="1" x14ac:dyDescent="0.2">
      <c r="A53" s="7" t="s">
        <v>158</v>
      </c>
      <c r="B53" s="419" t="s">
        <v>159</v>
      </c>
      <c r="C53" s="433"/>
      <c r="D53" s="34"/>
      <c r="E53" s="35"/>
      <c r="F53" s="3"/>
      <c r="G53" s="6"/>
    </row>
    <row r="54" spans="1:7" ht="13.15" customHeight="1" x14ac:dyDescent="0.2">
      <c r="A54" s="9"/>
      <c r="B54" s="50"/>
      <c r="C54" s="58"/>
      <c r="D54" s="34"/>
      <c r="E54" s="35"/>
      <c r="G54" s="6"/>
    </row>
    <row r="55" spans="1:7" ht="13.15" customHeight="1" x14ac:dyDescent="0.2">
      <c r="A55" s="9"/>
      <c r="B55" s="421" t="s">
        <v>160</v>
      </c>
      <c r="C55" s="422"/>
      <c r="D55" s="12" t="s">
        <v>62</v>
      </c>
      <c r="E55" s="33"/>
      <c r="F55" s="382"/>
      <c r="G55" s="10">
        <f>F55*E55</f>
        <v>0</v>
      </c>
    </row>
    <row r="56" spans="1:7" ht="13.15" customHeight="1" x14ac:dyDescent="0.2">
      <c r="A56" s="9"/>
      <c r="B56" s="50"/>
      <c r="C56" s="58"/>
      <c r="D56" s="34"/>
      <c r="E56" s="35"/>
      <c r="F56" s="3"/>
      <c r="G56" s="6"/>
    </row>
    <row r="57" spans="1:7" ht="13.15" customHeight="1" x14ac:dyDescent="0.2">
      <c r="A57" s="9"/>
      <c r="B57" s="421" t="s">
        <v>161</v>
      </c>
      <c r="C57" s="422"/>
      <c r="D57" s="12" t="s">
        <v>62</v>
      </c>
      <c r="E57" s="33"/>
      <c r="F57" s="382"/>
      <c r="G57" s="10">
        <f>F57*E57</f>
        <v>0</v>
      </c>
    </row>
    <row r="58" spans="1:7" ht="13.15" customHeight="1" x14ac:dyDescent="0.2">
      <c r="A58" s="9"/>
      <c r="B58" s="50"/>
      <c r="C58" s="58"/>
      <c r="D58" s="34"/>
      <c r="E58" s="33"/>
      <c r="F58" s="16"/>
      <c r="G58" s="6"/>
    </row>
    <row r="59" spans="1:7" ht="13.15" customHeight="1" x14ac:dyDescent="0.2">
      <c r="A59" s="9"/>
      <c r="B59" s="421" t="s">
        <v>162</v>
      </c>
      <c r="C59" s="422"/>
      <c r="D59" s="12" t="s">
        <v>112</v>
      </c>
      <c r="E59" s="33"/>
      <c r="F59" s="382"/>
      <c r="G59" s="10">
        <f>F59*E59</f>
        <v>0</v>
      </c>
    </row>
    <row r="60" spans="1:7" ht="13.15" customHeight="1" x14ac:dyDescent="0.2">
      <c r="A60" s="9"/>
      <c r="B60" s="50"/>
      <c r="C60" s="58"/>
      <c r="D60" s="34"/>
      <c r="E60" s="33"/>
      <c r="F60" s="16"/>
      <c r="G60" s="6"/>
    </row>
    <row r="61" spans="1:7" ht="13.15" customHeight="1" x14ac:dyDescent="0.2">
      <c r="A61" s="9"/>
      <c r="B61" s="421" t="s">
        <v>163</v>
      </c>
      <c r="C61" s="422"/>
      <c r="D61" s="12" t="s">
        <v>62</v>
      </c>
      <c r="E61" s="33"/>
      <c r="F61" s="382"/>
      <c r="G61" s="10">
        <f>F61*E61</f>
        <v>0</v>
      </c>
    </row>
    <row r="62" spans="1:7" ht="13.15" customHeight="1" x14ac:dyDescent="0.2">
      <c r="A62" s="9"/>
      <c r="B62" s="50"/>
      <c r="C62" s="58"/>
      <c r="D62" s="34"/>
      <c r="E62" s="33"/>
      <c r="F62" s="16"/>
      <c r="G62" s="6"/>
    </row>
    <row r="63" spans="1:7" ht="13.15" customHeight="1" x14ac:dyDescent="0.2">
      <c r="A63" s="9"/>
      <c r="B63" s="421" t="s">
        <v>164</v>
      </c>
      <c r="C63" s="422"/>
      <c r="D63" s="21" t="s">
        <v>60</v>
      </c>
      <c r="E63" s="33">
        <v>1</v>
      </c>
      <c r="F63" s="382"/>
      <c r="G63" s="10">
        <f>F63*E63</f>
        <v>0</v>
      </c>
    </row>
    <row r="64" spans="1:7" ht="13.15" customHeight="1" x14ac:dyDescent="0.2">
      <c r="A64" s="9"/>
      <c r="B64" s="50"/>
      <c r="C64" s="58"/>
      <c r="D64" s="34"/>
      <c r="E64" s="35"/>
      <c r="F64" s="3"/>
      <c r="G64" s="6"/>
    </row>
    <row r="65" spans="1:7" ht="13.15" customHeight="1" x14ac:dyDescent="0.2">
      <c r="A65" s="9"/>
      <c r="B65" s="421" t="s">
        <v>165</v>
      </c>
      <c r="C65" s="422"/>
      <c r="D65" s="12" t="s">
        <v>112</v>
      </c>
      <c r="E65" s="33">
        <v>1</v>
      </c>
      <c r="F65" s="382"/>
      <c r="G65" s="10">
        <f>F65*E65</f>
        <v>0</v>
      </c>
    </row>
    <row r="66" spans="1:7" ht="13.15" customHeight="1" x14ac:dyDescent="0.2">
      <c r="A66" s="9"/>
      <c r="B66" s="50"/>
      <c r="C66" s="58"/>
      <c r="D66" s="34"/>
      <c r="E66" s="390"/>
      <c r="F66" s="16"/>
      <c r="G66" s="6"/>
    </row>
    <row r="67" spans="1:7" ht="13.15" customHeight="1" x14ac:dyDescent="0.2">
      <c r="A67" s="9"/>
      <c r="B67" s="421" t="s">
        <v>166</v>
      </c>
      <c r="C67" s="422"/>
      <c r="D67" s="12" t="s">
        <v>112</v>
      </c>
      <c r="E67" s="33"/>
      <c r="F67" s="382"/>
      <c r="G67" s="10">
        <f>F67*E67</f>
        <v>0</v>
      </c>
    </row>
    <row r="68" spans="1:7" ht="13.15" customHeight="1" x14ac:dyDescent="0.2">
      <c r="A68" s="9"/>
      <c r="B68" s="50"/>
      <c r="C68" s="58"/>
      <c r="D68" s="34"/>
      <c r="E68" s="390"/>
      <c r="F68" s="16"/>
      <c r="G68" s="6"/>
    </row>
    <row r="69" spans="1:7" ht="13.15" customHeight="1" x14ac:dyDescent="0.2">
      <c r="A69" s="9"/>
      <c r="B69" s="421" t="s">
        <v>167</v>
      </c>
      <c r="C69" s="422"/>
      <c r="D69" s="12" t="s">
        <v>112</v>
      </c>
      <c r="E69" s="33"/>
      <c r="F69" s="382"/>
      <c r="G69" s="10">
        <f>F69*E69</f>
        <v>0</v>
      </c>
    </row>
    <row r="70" spans="1:7" ht="13.15" customHeight="1" x14ac:dyDescent="0.2">
      <c r="A70" s="9"/>
      <c r="B70" s="50"/>
      <c r="C70" s="58"/>
      <c r="D70" s="34"/>
      <c r="E70" s="390"/>
      <c r="F70" s="16"/>
      <c r="G70" s="6"/>
    </row>
    <row r="71" spans="1:7" ht="13.15" customHeight="1" x14ac:dyDescent="0.2">
      <c r="A71" s="9"/>
      <c r="B71" s="421" t="s">
        <v>168</v>
      </c>
      <c r="C71" s="422"/>
      <c r="D71" s="12" t="s">
        <v>110</v>
      </c>
      <c r="E71" s="33"/>
      <c r="F71" s="382"/>
      <c r="G71" s="10">
        <f>F71*E71</f>
        <v>0</v>
      </c>
    </row>
    <row r="72" spans="1:7" ht="13.15" customHeight="1" x14ac:dyDescent="0.2">
      <c r="A72" s="9"/>
      <c r="B72" s="50"/>
      <c r="C72" s="58"/>
      <c r="D72" s="34"/>
      <c r="E72" s="390"/>
      <c r="F72" s="16"/>
      <c r="G72" s="6"/>
    </row>
    <row r="73" spans="1:7" ht="13.15" customHeight="1" x14ac:dyDescent="0.2">
      <c r="A73" s="9"/>
      <c r="B73" s="421" t="s">
        <v>169</v>
      </c>
      <c r="C73" s="422"/>
      <c r="D73" s="12" t="s">
        <v>119</v>
      </c>
      <c r="E73" s="33"/>
      <c r="F73" s="382"/>
      <c r="G73" s="10">
        <f>F73*E73</f>
        <v>0</v>
      </c>
    </row>
    <row r="74" spans="1:7" ht="13.15" customHeight="1" x14ac:dyDescent="0.2">
      <c r="A74" s="9"/>
      <c r="B74" s="50"/>
      <c r="C74" s="58"/>
      <c r="D74" s="34"/>
      <c r="E74" s="390"/>
      <c r="F74" s="16"/>
      <c r="G74" s="6"/>
    </row>
    <row r="75" spans="1:7" ht="13.15" customHeight="1" x14ac:dyDescent="0.2">
      <c r="A75" s="9"/>
      <c r="B75" s="421" t="s">
        <v>489</v>
      </c>
      <c r="C75" s="422"/>
      <c r="D75" s="12" t="s">
        <v>119</v>
      </c>
      <c r="E75" s="33"/>
      <c r="F75" s="382"/>
      <c r="G75" s="10">
        <f>F75*E75</f>
        <v>0</v>
      </c>
    </row>
    <row r="76" spans="1:7" ht="13.15" customHeight="1" x14ac:dyDescent="0.2">
      <c r="A76" s="9"/>
      <c r="B76" s="127"/>
      <c r="C76" s="128"/>
      <c r="D76" s="12"/>
      <c r="E76" s="35"/>
      <c r="F76" s="3"/>
      <c r="G76" s="6"/>
    </row>
    <row r="77" spans="1:7" ht="13.15" customHeight="1" x14ac:dyDescent="0.2">
      <c r="A77" s="9"/>
      <c r="B77" s="421" t="s">
        <v>170</v>
      </c>
      <c r="C77" s="422"/>
      <c r="D77" s="12" t="s">
        <v>119</v>
      </c>
      <c r="E77" s="33"/>
      <c r="F77" s="382"/>
      <c r="G77" s="10">
        <f>F77*E77</f>
        <v>0</v>
      </c>
    </row>
    <row r="78" spans="1:7" ht="13.15" customHeight="1" x14ac:dyDescent="0.2">
      <c r="A78" s="9"/>
      <c r="B78" s="127"/>
      <c r="C78" s="128"/>
      <c r="D78" s="12"/>
      <c r="E78" s="35"/>
      <c r="F78" s="3"/>
      <c r="G78" s="6"/>
    </row>
    <row r="79" spans="1:7" ht="13.15" customHeight="1" x14ac:dyDescent="0.2">
      <c r="A79" s="9"/>
      <c r="B79" s="421" t="s">
        <v>171</v>
      </c>
      <c r="C79" s="422"/>
      <c r="D79" s="12" t="s">
        <v>119</v>
      </c>
      <c r="E79" s="33"/>
      <c r="F79" s="382"/>
      <c r="G79" s="10">
        <f>F79*E79</f>
        <v>0</v>
      </c>
    </row>
    <row r="80" spans="1:7" ht="13.15" customHeight="1" x14ac:dyDescent="0.2">
      <c r="A80" s="9"/>
      <c r="B80" s="127"/>
      <c r="C80" s="128"/>
      <c r="D80" s="12"/>
      <c r="E80" s="33"/>
      <c r="F80" s="16"/>
      <c r="G80" s="6"/>
    </row>
    <row r="81" spans="1:7" ht="13.15" customHeight="1" x14ac:dyDescent="0.2">
      <c r="A81" s="9"/>
      <c r="B81" s="421" t="s">
        <v>172</v>
      </c>
      <c r="C81" s="422"/>
      <c r="D81" s="12" t="s">
        <v>112</v>
      </c>
      <c r="E81" s="33"/>
      <c r="F81" s="382"/>
      <c r="G81" s="10">
        <f>F81*E81</f>
        <v>0</v>
      </c>
    </row>
    <row r="82" spans="1:7" ht="13.15" customHeight="1" x14ac:dyDescent="0.2">
      <c r="A82" s="9"/>
      <c r="B82" s="127"/>
      <c r="C82" s="128"/>
      <c r="D82" s="12"/>
      <c r="E82" s="33"/>
      <c r="F82" s="16"/>
      <c r="G82" s="6"/>
    </row>
    <row r="83" spans="1:7" ht="13.15" customHeight="1" x14ac:dyDescent="0.2">
      <c r="A83" s="9"/>
      <c r="B83" s="421" t="s">
        <v>173</v>
      </c>
      <c r="C83" s="422"/>
      <c r="D83" s="21" t="s">
        <v>60</v>
      </c>
      <c r="E83" s="33">
        <v>1</v>
      </c>
      <c r="F83" s="382"/>
      <c r="G83" s="10">
        <f>F83*E83</f>
        <v>0</v>
      </c>
    </row>
    <row r="84" spans="1:7" s="5" customFormat="1" x14ac:dyDescent="0.2">
      <c r="A84" s="9"/>
      <c r="B84" s="50"/>
      <c r="C84" s="58"/>
      <c r="D84" s="34"/>
      <c r="E84" s="35"/>
      <c r="F84" s="3"/>
      <c r="G84" s="6"/>
    </row>
    <row r="85" spans="1:7" s="5" customFormat="1" ht="13.15" customHeight="1" x14ac:dyDescent="0.2">
      <c r="A85" s="9"/>
      <c r="B85" s="421" t="s">
        <v>174</v>
      </c>
      <c r="C85" s="422"/>
      <c r="D85" s="21" t="s">
        <v>60</v>
      </c>
      <c r="E85" s="33">
        <v>1</v>
      </c>
      <c r="F85" s="382"/>
      <c r="G85" s="10">
        <f>F85*E85</f>
        <v>0</v>
      </c>
    </row>
    <row r="86" spans="1:7" s="5" customFormat="1" ht="13.5" thickBot="1" x14ac:dyDescent="0.25">
      <c r="A86" s="9"/>
      <c r="B86" s="50"/>
      <c r="C86" s="58"/>
      <c r="D86" s="34"/>
      <c r="E86" s="35"/>
      <c r="F86" s="3"/>
      <c r="G86" s="6"/>
    </row>
    <row r="87" spans="1:7" s="5" customFormat="1" x14ac:dyDescent="0.2">
      <c r="A87" s="9"/>
      <c r="B87" s="425" t="s">
        <v>485</v>
      </c>
      <c r="C87" s="426"/>
      <c r="D87" s="34"/>
      <c r="E87" s="35"/>
      <c r="F87" s="3"/>
      <c r="G87" s="11">
        <f>SUM(G54:G85)</f>
        <v>0</v>
      </c>
    </row>
    <row r="88" spans="1:7" s="5" customFormat="1" ht="13.5" thickBot="1" x14ac:dyDescent="0.25">
      <c r="A88" s="9"/>
      <c r="B88" s="50"/>
      <c r="C88" s="58"/>
      <c r="D88" s="34"/>
      <c r="E88" s="35"/>
      <c r="F88" s="3"/>
      <c r="G88" s="6"/>
    </row>
    <row r="89" spans="1:7" ht="18" customHeight="1" x14ac:dyDescent="0.2">
      <c r="A89" s="144"/>
      <c r="B89" s="145" t="s">
        <v>155</v>
      </c>
      <c r="C89" s="146"/>
      <c r="D89" s="147"/>
      <c r="E89" s="148"/>
      <c r="F89" s="149"/>
      <c r="G89" s="197">
        <f>SUM(G49:G88)/2</f>
        <v>0</v>
      </c>
    </row>
    <row r="90" spans="1:7" s="5" customFormat="1" x14ac:dyDescent="0.2">
      <c r="A90" s="183"/>
      <c r="B90" s="50"/>
      <c r="C90" s="184"/>
      <c r="D90" s="147"/>
      <c r="E90" s="35"/>
      <c r="F90" s="166"/>
      <c r="G90" s="142"/>
    </row>
    <row r="91" spans="1:7" ht="25.5" customHeight="1" x14ac:dyDescent="0.2">
      <c r="A91" s="339" t="s">
        <v>175</v>
      </c>
      <c r="B91" s="546" t="s">
        <v>302</v>
      </c>
      <c r="C91" s="547"/>
      <c r="D91" s="335" t="s">
        <v>305</v>
      </c>
      <c r="E91" s="336"/>
      <c r="F91" s="337"/>
      <c r="G91" s="153"/>
    </row>
    <row r="92" spans="1:7" x14ac:dyDescent="0.2">
      <c r="A92" s="340"/>
      <c r="B92" s="151"/>
      <c r="C92" s="146"/>
      <c r="D92" s="152"/>
      <c r="E92" s="148"/>
      <c r="F92" s="149"/>
      <c r="G92" s="153"/>
    </row>
    <row r="93" spans="1:7" ht="25.5" customHeight="1" x14ac:dyDescent="0.2">
      <c r="A93" s="341" t="s">
        <v>196</v>
      </c>
      <c r="B93" s="460" t="s">
        <v>304</v>
      </c>
      <c r="C93" s="461"/>
      <c r="D93" s="311"/>
      <c r="E93" s="312"/>
      <c r="F93" s="313"/>
      <c r="G93" s="208"/>
    </row>
    <row r="94" spans="1:7" x14ac:dyDescent="0.2">
      <c r="A94" s="310"/>
      <c r="B94" s="258"/>
      <c r="C94" s="259"/>
      <c r="D94" s="210"/>
      <c r="E94" s="211"/>
      <c r="F94" s="212"/>
      <c r="G94" s="220"/>
    </row>
    <row r="95" spans="1:7" x14ac:dyDescent="0.2">
      <c r="A95" s="188" t="s">
        <v>197</v>
      </c>
      <c r="B95" s="154" t="s">
        <v>270</v>
      </c>
      <c r="C95" s="251"/>
      <c r="D95" s="314"/>
      <c r="E95" s="315"/>
      <c r="F95" s="316"/>
      <c r="G95" s="317"/>
    </row>
    <row r="96" spans="1:7" x14ac:dyDescent="0.2">
      <c r="A96" s="189" t="s">
        <v>198</v>
      </c>
      <c r="B96" s="156" t="s">
        <v>271</v>
      </c>
      <c r="C96" s="139"/>
      <c r="D96" s="175" t="s">
        <v>246</v>
      </c>
      <c r="E96" s="176">
        <v>1</v>
      </c>
      <c r="F96" s="295"/>
      <c r="G96" s="235">
        <f t="shared" ref="G96" si="2">E96*F96</f>
        <v>0</v>
      </c>
    </row>
    <row r="97" spans="1:7" x14ac:dyDescent="0.2">
      <c r="A97" s="189"/>
      <c r="B97" s="156"/>
      <c r="C97" s="139"/>
      <c r="D97" s="175"/>
      <c r="E97" s="176"/>
      <c r="F97" s="141"/>
      <c r="G97" s="142"/>
    </row>
    <row r="98" spans="1:7" x14ac:dyDescent="0.2">
      <c r="A98" s="189" t="s">
        <v>199</v>
      </c>
      <c r="B98" s="156" t="s">
        <v>272</v>
      </c>
      <c r="C98" s="139"/>
      <c r="D98" s="175" t="s">
        <v>250</v>
      </c>
      <c r="E98" s="176">
        <v>1</v>
      </c>
      <c r="F98" s="295"/>
      <c r="G98" s="226">
        <f>E98*F98</f>
        <v>0</v>
      </c>
    </row>
    <row r="99" spans="1:7" x14ac:dyDescent="0.2">
      <c r="A99" s="189"/>
      <c r="B99" s="156"/>
      <c r="C99" s="139"/>
      <c r="D99" s="170"/>
      <c r="E99" s="140"/>
      <c r="F99" s="141"/>
      <c r="G99" s="142"/>
    </row>
    <row r="100" spans="1:7" x14ac:dyDescent="0.2">
      <c r="A100" s="189" t="s">
        <v>200</v>
      </c>
      <c r="B100" s="156" t="s">
        <v>273</v>
      </c>
      <c r="C100" s="139"/>
      <c r="D100" s="170" t="s">
        <v>305</v>
      </c>
      <c r="E100" s="140"/>
      <c r="F100" s="141"/>
      <c r="G100" s="142"/>
    </row>
    <row r="101" spans="1:7" x14ac:dyDescent="0.2">
      <c r="A101" s="189"/>
      <c r="B101" s="156"/>
      <c r="C101" s="139"/>
      <c r="D101" s="170"/>
      <c r="E101" s="140"/>
      <c r="F101" s="141"/>
      <c r="G101" s="142"/>
    </row>
    <row r="102" spans="1:7" x14ac:dyDescent="0.2">
      <c r="A102" s="189" t="s">
        <v>201</v>
      </c>
      <c r="B102" s="156" t="s">
        <v>317</v>
      </c>
      <c r="C102" s="139"/>
      <c r="D102" s="170" t="s">
        <v>305</v>
      </c>
      <c r="E102" s="140"/>
      <c r="F102" s="141"/>
      <c r="G102" s="142"/>
    </row>
    <row r="103" spans="1:7" x14ac:dyDescent="0.2">
      <c r="A103" s="189"/>
      <c r="B103" s="156"/>
      <c r="C103" s="139"/>
      <c r="D103" s="170"/>
      <c r="E103" s="294"/>
      <c r="F103" s="290"/>
      <c r="G103" s="291"/>
    </row>
    <row r="104" spans="1:7" x14ac:dyDescent="0.2">
      <c r="A104" s="189" t="s">
        <v>202</v>
      </c>
      <c r="B104" s="156" t="s">
        <v>318</v>
      </c>
      <c r="C104" s="139"/>
      <c r="D104" s="170" t="s">
        <v>305</v>
      </c>
      <c r="E104" s="140"/>
      <c r="F104" s="141"/>
      <c r="G104" s="142"/>
    </row>
    <row r="105" spans="1:7" x14ac:dyDescent="0.2">
      <c r="A105" s="189"/>
      <c r="B105" s="156"/>
      <c r="C105" s="139"/>
      <c r="D105" s="170"/>
      <c r="E105" s="140"/>
      <c r="F105" s="141"/>
      <c r="G105" s="142"/>
    </row>
    <row r="106" spans="1:7" x14ac:dyDescent="0.2">
      <c r="A106" s="300" t="s">
        <v>203</v>
      </c>
      <c r="B106" s="301" t="s">
        <v>319</v>
      </c>
      <c r="C106" s="299"/>
      <c r="D106" s="318" t="s">
        <v>305</v>
      </c>
      <c r="E106" s="294"/>
      <c r="F106" s="290"/>
      <c r="G106" s="291"/>
    </row>
    <row r="107" spans="1:7" x14ac:dyDescent="0.2">
      <c r="A107" s="189"/>
      <c r="B107" s="156"/>
      <c r="C107" s="139"/>
      <c r="D107" s="170"/>
      <c r="E107" s="140"/>
      <c r="F107" s="141"/>
      <c r="G107" s="142"/>
    </row>
    <row r="108" spans="1:7" x14ac:dyDescent="0.2">
      <c r="A108" s="189" t="s">
        <v>204</v>
      </c>
      <c r="B108" s="156" t="s">
        <v>309</v>
      </c>
      <c r="C108" s="139"/>
      <c r="D108" s="170" t="s">
        <v>305</v>
      </c>
      <c r="E108" s="140"/>
      <c r="F108" s="141"/>
      <c r="G108" s="142"/>
    </row>
    <row r="109" spans="1:7" x14ac:dyDescent="0.2">
      <c r="A109" s="190"/>
      <c r="B109" s="159"/>
      <c r="C109" s="139"/>
      <c r="D109" s="175"/>
      <c r="E109" s="176"/>
      <c r="F109" s="141"/>
      <c r="G109" s="142"/>
    </row>
    <row r="110" spans="1:7" x14ac:dyDescent="0.2">
      <c r="A110" s="189" t="s">
        <v>205</v>
      </c>
      <c r="B110" s="156" t="s">
        <v>320</v>
      </c>
      <c r="C110" s="139"/>
      <c r="D110" s="170" t="s">
        <v>305</v>
      </c>
      <c r="E110" s="176"/>
      <c r="F110" s="295"/>
      <c r="G110" s="235"/>
    </row>
    <row r="111" spans="1:7" x14ac:dyDescent="0.2">
      <c r="A111" s="189"/>
      <c r="B111" s="156"/>
      <c r="C111" s="139"/>
      <c r="D111" s="170"/>
      <c r="E111" s="140"/>
      <c r="F111" s="141"/>
      <c r="G111" s="142"/>
    </row>
    <row r="112" spans="1:7" x14ac:dyDescent="0.2">
      <c r="A112" s="189" t="s">
        <v>321</v>
      </c>
      <c r="B112" s="156" t="s">
        <v>274</v>
      </c>
      <c r="C112" s="139"/>
      <c r="D112" s="170" t="s">
        <v>305</v>
      </c>
      <c r="E112" s="140"/>
      <c r="F112" s="141"/>
      <c r="G112" s="142"/>
    </row>
    <row r="113" spans="1:11" x14ac:dyDescent="0.2">
      <c r="A113" s="190"/>
      <c r="B113" s="159"/>
      <c r="C113" s="139"/>
      <c r="D113" s="170"/>
      <c r="E113" s="140"/>
      <c r="F113" s="141"/>
      <c r="G113" s="142"/>
    </row>
    <row r="114" spans="1:11" x14ac:dyDescent="0.2">
      <c r="A114" s="189" t="s">
        <v>326</v>
      </c>
      <c r="B114" s="156" t="s">
        <v>327</v>
      </c>
      <c r="C114" s="139"/>
      <c r="D114" s="170" t="s">
        <v>305</v>
      </c>
      <c r="E114" s="140"/>
      <c r="F114" s="141"/>
      <c r="G114" s="142"/>
    </row>
    <row r="115" spans="1:11" x14ac:dyDescent="0.2">
      <c r="A115" s="189"/>
      <c r="B115" s="156"/>
      <c r="C115" s="139"/>
      <c r="D115" s="170"/>
      <c r="E115" s="140"/>
      <c r="F115" s="141"/>
      <c r="G115" s="142"/>
    </row>
    <row r="116" spans="1:11" x14ac:dyDescent="0.2">
      <c r="A116" s="189" t="s">
        <v>328</v>
      </c>
      <c r="B116" s="156" t="s">
        <v>275</v>
      </c>
      <c r="C116" s="139"/>
      <c r="D116" s="170"/>
      <c r="E116" s="140"/>
      <c r="F116" s="141"/>
      <c r="G116" s="142"/>
    </row>
    <row r="117" spans="1:11" x14ac:dyDescent="0.2">
      <c r="A117" s="190" t="s">
        <v>329</v>
      </c>
      <c r="B117" s="159" t="s">
        <v>276</v>
      </c>
      <c r="C117" s="139"/>
      <c r="D117" s="170" t="s">
        <v>305</v>
      </c>
      <c r="E117" s="140"/>
      <c r="F117" s="141"/>
      <c r="G117" s="142"/>
    </row>
    <row r="118" spans="1:11" x14ac:dyDescent="0.2">
      <c r="A118" s="190"/>
      <c r="B118" s="159"/>
      <c r="C118" s="139"/>
      <c r="D118" s="170"/>
      <c r="E118" s="140"/>
      <c r="F118" s="141"/>
      <c r="G118" s="142"/>
    </row>
    <row r="119" spans="1:11" x14ac:dyDescent="0.2">
      <c r="A119" s="190" t="s">
        <v>330</v>
      </c>
      <c r="B119" s="159" t="s">
        <v>381</v>
      </c>
      <c r="C119" s="139"/>
      <c r="D119" s="170"/>
      <c r="E119" s="140"/>
      <c r="F119" s="141"/>
      <c r="G119" s="142"/>
    </row>
    <row r="120" spans="1:11" x14ac:dyDescent="0.2">
      <c r="A120" s="190"/>
      <c r="B120" s="288" t="s">
        <v>462</v>
      </c>
      <c r="C120" s="139"/>
      <c r="D120" s="175" t="s">
        <v>119</v>
      </c>
      <c r="E120" s="176"/>
      <c r="F120" s="195"/>
      <c r="G120" s="226">
        <f>E120*F120</f>
        <v>0</v>
      </c>
      <c r="K120" s="36" t="s">
        <v>409</v>
      </c>
    </row>
    <row r="121" spans="1:11" x14ac:dyDescent="0.2">
      <c r="A121" s="190"/>
      <c r="B121" s="162"/>
      <c r="C121" s="139"/>
      <c r="D121" s="175"/>
      <c r="E121" s="176"/>
      <c r="F121" s="195"/>
      <c r="G121" s="226"/>
      <c r="K121" s="36"/>
    </row>
    <row r="122" spans="1:11" x14ac:dyDescent="0.2">
      <c r="A122" s="190" t="s">
        <v>331</v>
      </c>
      <c r="B122" s="159" t="s">
        <v>382</v>
      </c>
      <c r="C122" s="139"/>
      <c r="D122" s="170"/>
      <c r="E122" s="140"/>
      <c r="F122" s="141"/>
      <c r="G122" s="142"/>
    </row>
    <row r="123" spans="1:11" x14ac:dyDescent="0.2">
      <c r="A123" s="190"/>
      <c r="B123" s="162" t="s">
        <v>463</v>
      </c>
      <c r="C123" s="139"/>
      <c r="D123" s="175" t="s">
        <v>119</v>
      </c>
      <c r="E123" s="176"/>
      <c r="F123" s="195"/>
      <c r="G123" s="226">
        <f>E123*F123</f>
        <v>0</v>
      </c>
    </row>
    <row r="124" spans="1:11" x14ac:dyDescent="0.2">
      <c r="A124" s="190"/>
      <c r="B124" s="162" t="s">
        <v>464</v>
      </c>
      <c r="C124" s="139"/>
      <c r="D124" s="175" t="s">
        <v>119</v>
      </c>
      <c r="E124" s="176"/>
      <c r="F124" s="195"/>
      <c r="G124" s="226">
        <f>E124*F124</f>
        <v>0</v>
      </c>
      <c r="K124" s="1">
        <v>5</v>
      </c>
    </row>
    <row r="125" spans="1:11" x14ac:dyDescent="0.2">
      <c r="A125" s="190"/>
      <c r="B125" s="162" t="s">
        <v>465</v>
      </c>
      <c r="C125" s="139"/>
      <c r="D125" s="175" t="s">
        <v>119</v>
      </c>
      <c r="E125" s="176"/>
      <c r="F125" s="195"/>
      <c r="G125" s="226">
        <f>E125*F125</f>
        <v>0</v>
      </c>
      <c r="K125" s="1">
        <v>5</v>
      </c>
    </row>
    <row r="126" spans="1:11" x14ac:dyDescent="0.2">
      <c r="A126" s="190"/>
      <c r="B126" s="159"/>
      <c r="C126" s="139"/>
      <c r="D126" s="170"/>
      <c r="E126" s="140"/>
      <c r="F126" s="141"/>
      <c r="G126" s="142"/>
    </row>
    <row r="127" spans="1:11" x14ac:dyDescent="0.2">
      <c r="A127" s="190" t="s">
        <v>332</v>
      </c>
      <c r="B127" s="159" t="s">
        <v>333</v>
      </c>
      <c r="C127" s="139"/>
      <c r="D127" s="170" t="s">
        <v>305</v>
      </c>
      <c r="E127" s="140"/>
      <c r="F127" s="141"/>
      <c r="G127" s="142"/>
    </row>
    <row r="128" spans="1:11" x14ac:dyDescent="0.2">
      <c r="A128" s="190"/>
      <c r="B128" s="159"/>
      <c r="C128" s="139"/>
      <c r="D128" s="170"/>
      <c r="E128" s="140"/>
      <c r="F128" s="141"/>
      <c r="G128" s="142"/>
    </row>
    <row r="129" spans="1:7" x14ac:dyDescent="0.2">
      <c r="A129" s="189" t="s">
        <v>334</v>
      </c>
      <c r="B129" s="156" t="s">
        <v>282</v>
      </c>
      <c r="C129" s="139"/>
      <c r="D129" s="175"/>
      <c r="E129" s="176"/>
      <c r="F129" s="195"/>
      <c r="G129" s="198"/>
    </row>
    <row r="130" spans="1:7" x14ac:dyDescent="0.2">
      <c r="A130" s="190" t="s">
        <v>445</v>
      </c>
      <c r="B130" s="156" t="s">
        <v>283</v>
      </c>
      <c r="C130" s="139"/>
      <c r="D130" s="175" t="s">
        <v>119</v>
      </c>
      <c r="E130" s="176"/>
      <c r="F130" s="195"/>
      <c r="G130" s="226">
        <f t="shared" ref="G130:G139" si="3">E130*F130</f>
        <v>0</v>
      </c>
    </row>
    <row r="131" spans="1:7" x14ac:dyDescent="0.2">
      <c r="A131" s="190"/>
      <c r="B131" s="156"/>
      <c r="C131" s="139"/>
      <c r="D131" s="361"/>
      <c r="E131" s="176"/>
      <c r="F131" s="195"/>
      <c r="G131" s="226"/>
    </row>
    <row r="132" spans="1:7" x14ac:dyDescent="0.2">
      <c r="A132" s="302" t="s">
        <v>446</v>
      </c>
      <c r="B132" s="358" t="s">
        <v>284</v>
      </c>
      <c r="C132" s="359"/>
      <c r="D132" s="361" t="s">
        <v>119</v>
      </c>
      <c r="E132" s="89"/>
      <c r="F132" s="195"/>
      <c r="G132" s="226">
        <f t="shared" si="3"/>
        <v>0</v>
      </c>
    </row>
    <row r="133" spans="1:7" x14ac:dyDescent="0.2">
      <c r="A133" s="190"/>
      <c r="B133" s="156"/>
      <c r="C133" s="139"/>
      <c r="D133" s="361"/>
      <c r="E133" s="176"/>
      <c r="F133" s="195"/>
      <c r="G133" s="226"/>
    </row>
    <row r="134" spans="1:7" x14ac:dyDescent="0.2">
      <c r="A134" s="190" t="s">
        <v>446</v>
      </c>
      <c r="B134" s="156" t="s">
        <v>416</v>
      </c>
      <c r="C134" s="139"/>
      <c r="D134" s="307" t="s">
        <v>119</v>
      </c>
      <c r="E134" s="176"/>
      <c r="F134" s="195"/>
      <c r="G134" s="226">
        <f t="shared" si="3"/>
        <v>0</v>
      </c>
    </row>
    <row r="135" spans="1:7" x14ac:dyDescent="0.2">
      <c r="A135" s="190"/>
      <c r="B135" s="156"/>
      <c r="C135" s="139"/>
      <c r="D135" s="175"/>
      <c r="E135" s="176"/>
      <c r="F135" s="195"/>
      <c r="G135" s="226"/>
    </row>
    <row r="136" spans="1:7" x14ac:dyDescent="0.2">
      <c r="A136" s="190" t="s">
        <v>447</v>
      </c>
      <c r="B136" s="156" t="s">
        <v>415</v>
      </c>
      <c r="C136" s="139"/>
      <c r="D136" s="170" t="s">
        <v>305</v>
      </c>
      <c r="E136" s="176"/>
      <c r="F136" s="195"/>
      <c r="G136" s="226"/>
    </row>
    <row r="137" spans="1:7" x14ac:dyDescent="0.2">
      <c r="A137" s="190"/>
      <c r="B137" s="156"/>
      <c r="C137" s="139"/>
      <c r="D137" s="175"/>
      <c r="E137" s="176"/>
      <c r="F137" s="195"/>
      <c r="G137" s="226"/>
    </row>
    <row r="138" spans="1:7" x14ac:dyDescent="0.2">
      <c r="A138" s="190" t="s">
        <v>448</v>
      </c>
      <c r="B138" s="535" t="s">
        <v>417</v>
      </c>
      <c r="C138" s="536"/>
      <c r="D138" s="175"/>
      <c r="E138" s="176"/>
      <c r="F138" s="195"/>
      <c r="G138" s="226"/>
    </row>
    <row r="139" spans="1:7" x14ac:dyDescent="0.2">
      <c r="A139" s="189"/>
      <c r="B139" s="162" t="s">
        <v>421</v>
      </c>
      <c r="C139" s="139"/>
      <c r="D139" s="175" t="s">
        <v>119</v>
      </c>
      <c r="E139" s="176"/>
      <c r="F139" s="195"/>
      <c r="G139" s="226">
        <f t="shared" si="3"/>
        <v>0</v>
      </c>
    </row>
    <row r="140" spans="1:7" x14ac:dyDescent="0.2">
      <c r="A140" s="300"/>
      <c r="B140" s="360"/>
      <c r="C140" s="359"/>
      <c r="D140" s="289"/>
      <c r="E140" s="89"/>
      <c r="F140" s="195"/>
      <c r="G140" s="226"/>
    </row>
    <row r="141" spans="1:7" x14ac:dyDescent="0.2">
      <c r="A141" s="302" t="s">
        <v>540</v>
      </c>
      <c r="B141" s="358" t="s">
        <v>419</v>
      </c>
      <c r="C141" s="359"/>
      <c r="D141" s="289" t="s">
        <v>246</v>
      </c>
      <c r="E141" s="89">
        <v>1</v>
      </c>
      <c r="F141" s="195"/>
      <c r="G141" s="226">
        <f t="shared" ref="G141" si="4">E141*F141</f>
        <v>0</v>
      </c>
    </row>
    <row r="142" spans="1:7" x14ac:dyDescent="0.2">
      <c r="A142" s="190"/>
      <c r="B142" s="159"/>
      <c r="C142" s="139"/>
      <c r="D142" s="170"/>
      <c r="E142" s="140"/>
      <c r="F142" s="141"/>
      <c r="G142" s="226"/>
    </row>
    <row r="143" spans="1:7" x14ac:dyDescent="0.2">
      <c r="A143" s="189" t="s">
        <v>336</v>
      </c>
      <c r="B143" s="156" t="s">
        <v>335</v>
      </c>
      <c r="C143" s="139"/>
      <c r="D143" s="170" t="s">
        <v>305</v>
      </c>
      <c r="E143" s="140"/>
      <c r="F143" s="141"/>
      <c r="G143" s="142"/>
    </row>
    <row r="144" spans="1:7" x14ac:dyDescent="0.2">
      <c r="A144" s="189"/>
      <c r="B144" s="156"/>
      <c r="C144" s="139"/>
      <c r="D144" s="170"/>
      <c r="E144" s="140"/>
      <c r="F144" s="141"/>
      <c r="G144" s="142"/>
    </row>
    <row r="145" spans="1:7" x14ac:dyDescent="0.2">
      <c r="A145" s="189" t="s">
        <v>444</v>
      </c>
      <c r="B145" s="156" t="s">
        <v>337</v>
      </c>
      <c r="C145" s="139"/>
      <c r="D145" s="170" t="s">
        <v>305</v>
      </c>
      <c r="E145" s="140"/>
      <c r="F145" s="141"/>
      <c r="G145" s="142"/>
    </row>
    <row r="146" spans="1:7" ht="13.5" thickBot="1" x14ac:dyDescent="0.25">
      <c r="A146" s="144"/>
      <c r="B146" s="145"/>
      <c r="C146" s="146"/>
      <c r="D146" s="147"/>
      <c r="E146" s="148"/>
      <c r="F146" s="149"/>
      <c r="G146" s="150"/>
    </row>
    <row r="147" spans="1:7" x14ac:dyDescent="0.2">
      <c r="A147" s="144"/>
      <c r="B147" s="145" t="s">
        <v>1</v>
      </c>
      <c r="C147" s="146"/>
      <c r="D147" s="147"/>
      <c r="E147" s="148"/>
      <c r="F147" s="149"/>
      <c r="G147" s="197">
        <f>SUM(G95:G146)</f>
        <v>0</v>
      </c>
    </row>
    <row r="148" spans="1:7" x14ac:dyDescent="0.2">
      <c r="A148" s="187"/>
      <c r="B148" s="151"/>
      <c r="C148" s="146"/>
      <c r="D148" s="152"/>
      <c r="E148" s="148"/>
      <c r="F148" s="149"/>
      <c r="G148" s="153"/>
    </row>
    <row r="149" spans="1:7" x14ac:dyDescent="0.2">
      <c r="A149" s="188" t="s">
        <v>338</v>
      </c>
      <c r="B149" s="154" t="s">
        <v>339</v>
      </c>
      <c r="C149" s="139"/>
      <c r="D149" s="170" t="s">
        <v>305</v>
      </c>
      <c r="E149" s="140"/>
      <c r="F149" s="141"/>
      <c r="G149" s="201"/>
    </row>
    <row r="150" spans="1:7" ht="13.5" thickBot="1" x14ac:dyDescent="0.25">
      <c r="A150" s="144"/>
      <c r="B150" s="145"/>
      <c r="C150" s="146"/>
      <c r="D150" s="147"/>
      <c r="E150" s="148"/>
      <c r="F150" s="149"/>
      <c r="G150" s="150"/>
    </row>
    <row r="151" spans="1:7" x14ac:dyDescent="0.2">
      <c r="A151" s="144"/>
      <c r="B151" s="145" t="s">
        <v>206</v>
      </c>
      <c r="C151" s="146"/>
      <c r="D151" s="147"/>
      <c r="E151" s="148"/>
      <c r="F151" s="149"/>
      <c r="G151" s="197">
        <f>SUM(G92:G150)/2</f>
        <v>0</v>
      </c>
    </row>
    <row r="152" spans="1:7" x14ac:dyDescent="0.2">
      <c r="A152" s="319"/>
      <c r="B152" s="145"/>
      <c r="C152" s="146"/>
      <c r="D152" s="171"/>
      <c r="E152" s="148"/>
      <c r="F152" s="149"/>
      <c r="G152" s="322"/>
    </row>
    <row r="153" spans="1:7" x14ac:dyDescent="0.2">
      <c r="A153" s="338" t="s">
        <v>207</v>
      </c>
      <c r="B153" s="456" t="s">
        <v>248</v>
      </c>
      <c r="C153" s="457"/>
      <c r="D153" s="311"/>
      <c r="E153" s="312"/>
      <c r="F153" s="313"/>
      <c r="G153" s="321"/>
    </row>
    <row r="154" spans="1:7" x14ac:dyDescent="0.2">
      <c r="A154" s="185" t="s">
        <v>349</v>
      </c>
      <c r="B154" s="143" t="s">
        <v>211</v>
      </c>
      <c r="C154" s="139"/>
      <c r="D154" s="175" t="s">
        <v>250</v>
      </c>
      <c r="E154" s="176"/>
      <c r="F154" s="141"/>
      <c r="G154" s="201"/>
    </row>
    <row r="155" spans="1:7" x14ac:dyDescent="0.2">
      <c r="A155" s="187"/>
      <c r="B155" s="151"/>
      <c r="C155" s="146"/>
      <c r="D155" s="231"/>
      <c r="E155" s="228"/>
      <c r="F155" s="149"/>
      <c r="G155" s="199"/>
    </row>
    <row r="156" spans="1:7" x14ac:dyDescent="0.2">
      <c r="A156" s="188" t="s">
        <v>350</v>
      </c>
      <c r="B156" s="154" t="s">
        <v>279</v>
      </c>
      <c r="C156" s="139"/>
      <c r="D156" s="170" t="s">
        <v>305</v>
      </c>
      <c r="E156" s="176"/>
      <c r="F156" s="141"/>
      <c r="G156" s="201"/>
    </row>
    <row r="157" spans="1:7" x14ac:dyDescent="0.2">
      <c r="A157" s="187"/>
      <c r="B157" s="151"/>
      <c r="C157" s="146"/>
      <c r="D157" s="231"/>
      <c r="E157" s="228"/>
      <c r="F157" s="149"/>
      <c r="G157" s="199"/>
    </row>
    <row r="158" spans="1:7" x14ac:dyDescent="0.2">
      <c r="A158" s="188" t="s">
        <v>354</v>
      </c>
      <c r="B158" s="154" t="s">
        <v>355</v>
      </c>
      <c r="C158" s="139"/>
      <c r="D158" s="170" t="s">
        <v>305</v>
      </c>
      <c r="E158" s="176"/>
      <c r="F158" s="141"/>
      <c r="G158" s="201"/>
    </row>
    <row r="159" spans="1:7" x14ac:dyDescent="0.2">
      <c r="A159" s="187"/>
      <c r="B159" s="151"/>
      <c r="C159" s="146"/>
      <c r="D159" s="231"/>
      <c r="E159" s="228"/>
      <c r="F159" s="149"/>
      <c r="G159" s="199"/>
    </row>
    <row r="160" spans="1:7" x14ac:dyDescent="0.2">
      <c r="A160" s="188" t="s">
        <v>359</v>
      </c>
      <c r="B160" s="154" t="s">
        <v>361</v>
      </c>
      <c r="C160" s="139"/>
      <c r="D160" s="170" t="s">
        <v>305</v>
      </c>
      <c r="E160" s="176"/>
      <c r="F160" s="195"/>
      <c r="G160" s="200"/>
    </row>
    <row r="161" spans="1:10" x14ac:dyDescent="0.2">
      <c r="A161" s="187"/>
      <c r="B161" s="151"/>
      <c r="C161" s="146"/>
      <c r="D161" s="231"/>
      <c r="E161" s="228"/>
      <c r="F161" s="149"/>
      <c r="G161" s="199"/>
    </row>
    <row r="162" spans="1:10" x14ac:dyDescent="0.2">
      <c r="A162" s="188" t="s">
        <v>360</v>
      </c>
      <c r="B162" s="154" t="s">
        <v>362</v>
      </c>
      <c r="C162" s="139"/>
      <c r="D162" s="174" t="s">
        <v>119</v>
      </c>
      <c r="E162" s="176"/>
      <c r="F162" s="195"/>
      <c r="G162" s="196">
        <f>E162*F162</f>
        <v>0</v>
      </c>
    </row>
    <row r="163" spans="1:10" ht="13.5" thickBot="1" x14ac:dyDescent="0.25">
      <c r="A163" s="144"/>
      <c r="B163" s="145"/>
      <c r="C163" s="146"/>
      <c r="D163" s="161"/>
      <c r="E163" s="228"/>
      <c r="F163" s="149"/>
      <c r="G163" s="150"/>
    </row>
    <row r="164" spans="1:10" x14ac:dyDescent="0.2">
      <c r="A164" s="144"/>
      <c r="B164" s="145" t="s">
        <v>1</v>
      </c>
      <c r="C164" s="146"/>
      <c r="D164" s="161"/>
      <c r="E164" s="228"/>
      <c r="F164" s="149"/>
      <c r="G164" s="197">
        <f>SUM(G162:G163)</f>
        <v>0</v>
      </c>
    </row>
    <row r="165" spans="1:10" ht="13.5" thickBot="1" x14ac:dyDescent="0.25">
      <c r="A165" s="144"/>
      <c r="B165" s="145"/>
      <c r="C165" s="146"/>
      <c r="D165" s="161"/>
      <c r="E165" s="228"/>
      <c r="F165" s="149"/>
      <c r="G165" s="150"/>
    </row>
    <row r="166" spans="1:10" x14ac:dyDescent="0.2">
      <c r="A166" s="144"/>
      <c r="B166" s="145" t="s">
        <v>208</v>
      </c>
      <c r="C166" s="146"/>
      <c r="D166" s="161"/>
      <c r="E166" s="228"/>
      <c r="F166" s="149"/>
      <c r="G166" s="197">
        <f>SUM(G154:G165)/2</f>
        <v>0</v>
      </c>
    </row>
    <row r="167" spans="1:10" x14ac:dyDescent="0.2">
      <c r="A167" s="320"/>
      <c r="B167" s="256"/>
      <c r="C167" s="257"/>
      <c r="D167" s="334"/>
      <c r="E167" s="323"/>
      <c r="F167" s="324"/>
      <c r="G167" s="157"/>
    </row>
    <row r="168" spans="1:10" ht="25.5" customHeight="1" x14ac:dyDescent="0.2">
      <c r="A168" s="188" t="s">
        <v>209</v>
      </c>
      <c r="B168" s="308" t="s">
        <v>247</v>
      </c>
      <c r="C168" s="309"/>
      <c r="D168" s="169"/>
      <c r="E168" s="140"/>
      <c r="F168" s="141"/>
      <c r="G168" s="201"/>
    </row>
    <row r="169" spans="1:10" x14ac:dyDescent="0.2">
      <c r="A169" s="244" t="s">
        <v>210</v>
      </c>
      <c r="B169" s="245" t="s">
        <v>423</v>
      </c>
      <c r="C169" s="246"/>
      <c r="D169" s="356" t="s">
        <v>246</v>
      </c>
      <c r="E169" s="357">
        <v>1</v>
      </c>
      <c r="F169" s="195"/>
      <c r="G169" s="200">
        <f>E169*F169</f>
        <v>0</v>
      </c>
    </row>
    <row r="170" spans="1:10" x14ac:dyDescent="0.2">
      <c r="A170" s="328"/>
      <c r="B170" s="329"/>
      <c r="C170" s="5"/>
      <c r="D170" s="330"/>
      <c r="E170" s="331"/>
      <c r="F170" s="332"/>
      <c r="G170" s="333"/>
    </row>
    <row r="171" spans="1:10" x14ac:dyDescent="0.2">
      <c r="A171" s="185" t="s">
        <v>212</v>
      </c>
      <c r="B171" s="143" t="s">
        <v>363</v>
      </c>
      <c r="C171" s="139"/>
      <c r="D171" s="175" t="s">
        <v>303</v>
      </c>
      <c r="E171" s="176"/>
      <c r="F171" s="195"/>
      <c r="G171" s="198">
        <f>E171*F171</f>
        <v>0</v>
      </c>
    </row>
    <row r="172" spans="1:10" x14ac:dyDescent="0.2">
      <c r="A172" s="187"/>
      <c r="B172" s="151"/>
      <c r="C172" s="146"/>
      <c r="D172" s="152"/>
      <c r="E172" s="148"/>
      <c r="F172" s="149"/>
      <c r="G172" s="199"/>
    </row>
    <row r="173" spans="1:10" x14ac:dyDescent="0.2">
      <c r="A173" s="188" t="s">
        <v>214</v>
      </c>
      <c r="B173" s="154" t="s">
        <v>277</v>
      </c>
      <c r="C173" s="139"/>
      <c r="D173" s="169"/>
      <c r="E173" s="140"/>
      <c r="F173" s="141"/>
      <c r="G173" s="201"/>
    </row>
    <row r="174" spans="1:10" x14ac:dyDescent="0.2">
      <c r="A174" s="189" t="s">
        <v>215</v>
      </c>
      <c r="B174" s="156" t="s">
        <v>457</v>
      </c>
      <c r="C174" s="139"/>
      <c r="D174" s="175" t="s">
        <v>303</v>
      </c>
      <c r="E174" s="194"/>
      <c r="F174" s="195"/>
      <c r="G174" s="198">
        <f>E174*F174</f>
        <v>0</v>
      </c>
      <c r="H174" s="1">
        <f>4.1+2.9+2.8</f>
        <v>9.8000000000000007</v>
      </c>
      <c r="I174" s="1">
        <v>4.5</v>
      </c>
      <c r="J174" s="1">
        <f>H174*I174</f>
        <v>44.1</v>
      </c>
    </row>
    <row r="175" spans="1:10" x14ac:dyDescent="0.2">
      <c r="A175" s="189"/>
      <c r="B175" s="156"/>
      <c r="C175" s="139"/>
      <c r="D175" s="170"/>
      <c r="E175" s="176"/>
      <c r="F175" s="195"/>
      <c r="G175" s="198"/>
    </row>
    <row r="176" spans="1:10" x14ac:dyDescent="0.2">
      <c r="A176" s="189" t="s">
        <v>216</v>
      </c>
      <c r="B176" s="156" t="s">
        <v>364</v>
      </c>
      <c r="C176" s="139"/>
      <c r="D176" s="175" t="s">
        <v>303</v>
      </c>
      <c r="E176" s="194"/>
      <c r="F176" s="195"/>
      <c r="G176" s="198">
        <f>E176*F176</f>
        <v>0</v>
      </c>
    </row>
    <row r="177" spans="1:7" x14ac:dyDescent="0.2">
      <c r="A177" s="189"/>
      <c r="B177" s="156"/>
      <c r="C177" s="139"/>
      <c r="D177" s="170"/>
      <c r="E177" s="176"/>
      <c r="F177" s="195"/>
      <c r="G177" s="198"/>
    </row>
    <row r="178" spans="1:7" x14ac:dyDescent="0.2">
      <c r="A178" s="189" t="s">
        <v>217</v>
      </c>
      <c r="B178" s="156" t="s">
        <v>278</v>
      </c>
      <c r="C178" s="139"/>
      <c r="D178" s="175" t="s">
        <v>119</v>
      </c>
      <c r="E178" s="176"/>
      <c r="F178" s="195"/>
      <c r="G178" s="198">
        <f>E178*F178</f>
        <v>0</v>
      </c>
    </row>
    <row r="179" spans="1:7" x14ac:dyDescent="0.2">
      <c r="A179" s="189"/>
      <c r="B179" s="156"/>
      <c r="C179" s="139"/>
      <c r="D179" s="170"/>
      <c r="E179" s="176"/>
      <c r="F179" s="195"/>
      <c r="G179" s="198"/>
    </row>
    <row r="180" spans="1:7" x14ac:dyDescent="0.2">
      <c r="A180" s="189" t="s">
        <v>424</v>
      </c>
      <c r="B180" s="156" t="s">
        <v>365</v>
      </c>
      <c r="C180" s="139"/>
      <c r="D180" s="170" t="s">
        <v>305</v>
      </c>
      <c r="E180" s="140"/>
      <c r="F180" s="141"/>
      <c r="G180" s="142"/>
    </row>
    <row r="181" spans="1:7" ht="13.5" thickBot="1" x14ac:dyDescent="0.25">
      <c r="A181" s="144"/>
      <c r="B181" s="145"/>
      <c r="C181" s="146"/>
      <c r="D181" s="147"/>
      <c r="E181" s="148"/>
      <c r="F181" s="149"/>
      <c r="G181" s="150"/>
    </row>
    <row r="182" spans="1:7" x14ac:dyDescent="0.2">
      <c r="A182" s="144"/>
      <c r="B182" s="145" t="s">
        <v>1</v>
      </c>
      <c r="C182" s="146"/>
      <c r="D182" s="147"/>
      <c r="E182" s="148"/>
      <c r="F182" s="149"/>
      <c r="G182" s="197">
        <f>SUM(G169:G181)</f>
        <v>0</v>
      </c>
    </row>
    <row r="183" spans="1:7" x14ac:dyDescent="0.2">
      <c r="A183" s="187"/>
      <c r="B183" s="151"/>
      <c r="C183" s="146"/>
      <c r="D183" s="152"/>
      <c r="E183" s="148"/>
      <c r="F183" s="149"/>
      <c r="G183" s="153"/>
    </row>
    <row r="184" spans="1:7" x14ac:dyDescent="0.2">
      <c r="A184" s="188" t="s">
        <v>218</v>
      </c>
      <c r="B184" s="154" t="s">
        <v>366</v>
      </c>
      <c r="C184" s="139"/>
      <c r="D184" s="170" t="s">
        <v>305</v>
      </c>
      <c r="E184" s="140"/>
      <c r="F184" s="141"/>
      <c r="G184" s="201"/>
    </row>
    <row r="185" spans="1:7" x14ac:dyDescent="0.2">
      <c r="A185" s="187"/>
      <c r="B185" s="151"/>
      <c r="C185" s="146"/>
      <c r="D185" s="152"/>
      <c r="E185" s="148"/>
      <c r="F185" s="149"/>
      <c r="G185" s="199"/>
    </row>
    <row r="186" spans="1:7" x14ac:dyDescent="0.2">
      <c r="A186" s="188" t="s">
        <v>219</v>
      </c>
      <c r="B186" s="284" t="s">
        <v>367</v>
      </c>
      <c r="C186" s="139"/>
      <c r="D186" s="170" t="s">
        <v>305</v>
      </c>
      <c r="E186" s="140"/>
      <c r="F186" s="141"/>
      <c r="G186" s="201"/>
    </row>
    <row r="187" spans="1:7" x14ac:dyDescent="0.2">
      <c r="A187" s="187"/>
      <c r="B187" s="151"/>
      <c r="C187" s="146"/>
      <c r="D187" s="152"/>
      <c r="E187" s="148"/>
      <c r="F187" s="149"/>
      <c r="G187" s="153"/>
    </row>
    <row r="188" spans="1:7" x14ac:dyDescent="0.2">
      <c r="A188" s="188" t="s">
        <v>369</v>
      </c>
      <c r="B188" s="154" t="s">
        <v>368</v>
      </c>
      <c r="C188" s="139"/>
      <c r="D188" s="170" t="s">
        <v>246</v>
      </c>
      <c r="E188" s="176">
        <v>1</v>
      </c>
      <c r="F188" s="195"/>
      <c r="G188" s="260">
        <f>E188*F188</f>
        <v>0</v>
      </c>
    </row>
    <row r="189" spans="1:7" ht="13.5" thickBot="1" x14ac:dyDescent="0.25">
      <c r="A189" s="144"/>
      <c r="B189" s="145"/>
      <c r="C189" s="146"/>
      <c r="D189" s="147"/>
      <c r="E189" s="148"/>
      <c r="F189" s="149"/>
      <c r="G189" s="150"/>
    </row>
    <row r="190" spans="1:7" x14ac:dyDescent="0.2">
      <c r="A190" s="144"/>
      <c r="B190" s="145" t="s">
        <v>1</v>
      </c>
      <c r="C190" s="146"/>
      <c r="D190" s="147"/>
      <c r="E190" s="148"/>
      <c r="F190" s="149"/>
      <c r="G190" s="197">
        <f>SUM(G188:G189)</f>
        <v>0</v>
      </c>
    </row>
    <row r="191" spans="1:7" x14ac:dyDescent="0.2">
      <c r="A191" s="187"/>
      <c r="B191" s="151"/>
      <c r="C191" s="146"/>
      <c r="D191" s="152"/>
      <c r="E191" s="148"/>
      <c r="F191" s="149"/>
      <c r="G191" s="199"/>
    </row>
    <row r="192" spans="1:7" x14ac:dyDescent="0.2">
      <c r="A192" s="188" t="s">
        <v>371</v>
      </c>
      <c r="B192" s="154" t="s">
        <v>370</v>
      </c>
      <c r="C192" s="139"/>
      <c r="D192" s="170" t="s">
        <v>305</v>
      </c>
      <c r="E192" s="140"/>
      <c r="F192" s="141"/>
      <c r="G192" s="201"/>
    </row>
    <row r="193" spans="1:8" x14ac:dyDescent="0.2">
      <c r="A193" s="187"/>
      <c r="B193" s="151"/>
      <c r="C193" s="146"/>
      <c r="D193" s="152"/>
      <c r="E193" s="148"/>
      <c r="F193" s="149"/>
      <c r="G193" s="199"/>
    </row>
    <row r="194" spans="1:8" x14ac:dyDescent="0.2">
      <c r="A194" s="188" t="s">
        <v>373</v>
      </c>
      <c r="B194" s="154" t="s">
        <v>372</v>
      </c>
      <c r="C194" s="139"/>
      <c r="D194" s="175" t="s">
        <v>303</v>
      </c>
      <c r="E194" s="176"/>
      <c r="F194" s="195"/>
      <c r="G194" s="260">
        <f>E194*F194</f>
        <v>0</v>
      </c>
    </row>
    <row r="195" spans="1:8" ht="13.5" thickBot="1" x14ac:dyDescent="0.25">
      <c r="A195" s="144"/>
      <c r="B195" s="145"/>
      <c r="C195" s="146"/>
      <c r="D195" s="147"/>
      <c r="E195" s="148"/>
      <c r="F195" s="149"/>
      <c r="G195" s="150"/>
    </row>
    <row r="196" spans="1:8" x14ac:dyDescent="0.2">
      <c r="A196" s="144"/>
      <c r="B196" s="145" t="s">
        <v>1</v>
      </c>
      <c r="C196" s="146"/>
      <c r="D196" s="147"/>
      <c r="E196" s="148"/>
      <c r="F196" s="149"/>
      <c r="G196" s="197">
        <f>SUM(G194:G195)</f>
        <v>0</v>
      </c>
    </row>
    <row r="197" spans="1:8" x14ac:dyDescent="0.2">
      <c r="A197" s="187"/>
      <c r="B197" s="151"/>
      <c r="C197" s="146"/>
      <c r="D197" s="152"/>
      <c r="E197" s="148"/>
      <c r="F197" s="149"/>
      <c r="G197" s="199"/>
    </row>
    <row r="198" spans="1:8" ht="15.75" customHeight="1" x14ac:dyDescent="0.2">
      <c r="A198" s="188" t="s">
        <v>375</v>
      </c>
      <c r="B198" s="154" t="s">
        <v>374</v>
      </c>
      <c r="C198" s="139"/>
      <c r="D198" s="170" t="s">
        <v>305</v>
      </c>
      <c r="E198" s="140"/>
      <c r="F198" s="141"/>
      <c r="G198" s="201"/>
    </row>
    <row r="199" spans="1:8" x14ac:dyDescent="0.2">
      <c r="A199" s="187"/>
      <c r="B199" s="151"/>
      <c r="C199" s="146"/>
      <c r="D199" s="152"/>
      <c r="E199" s="148"/>
      <c r="F199" s="149"/>
      <c r="G199" s="199"/>
    </row>
    <row r="200" spans="1:8" x14ac:dyDescent="0.2">
      <c r="A200" s="188" t="s">
        <v>425</v>
      </c>
      <c r="B200" s="154" t="s">
        <v>376</v>
      </c>
      <c r="C200" s="139"/>
      <c r="D200" s="170" t="s">
        <v>305</v>
      </c>
      <c r="E200" s="140"/>
      <c r="F200" s="141"/>
      <c r="G200" s="201"/>
    </row>
    <row r="201" spans="1:8" ht="13.5" thickBot="1" x14ac:dyDescent="0.25">
      <c r="A201" s="144"/>
      <c r="B201" s="145"/>
      <c r="C201" s="146"/>
      <c r="D201" s="147"/>
      <c r="E201" s="148"/>
      <c r="F201" s="149"/>
      <c r="G201" s="150"/>
    </row>
    <row r="202" spans="1:8" x14ac:dyDescent="0.2">
      <c r="A202" s="144"/>
      <c r="B202" s="145" t="s">
        <v>220</v>
      </c>
      <c r="C202" s="146"/>
      <c r="D202" s="147"/>
      <c r="E202" s="148"/>
      <c r="F202" s="149"/>
      <c r="G202" s="197">
        <f>SUM(G168:G201)/2</f>
        <v>0</v>
      </c>
      <c r="H202" s="261"/>
    </row>
    <row r="203" spans="1:8" x14ac:dyDescent="0.2">
      <c r="A203" s="172"/>
      <c r="B203" s="145"/>
      <c r="C203" s="146"/>
      <c r="D203" s="147"/>
      <c r="E203" s="148"/>
      <c r="F203" s="148"/>
      <c r="G203" s="150"/>
    </row>
    <row r="204" spans="1:8" x14ac:dyDescent="0.2">
      <c r="A204" s="164"/>
      <c r="B204" s="151"/>
      <c r="C204" s="146"/>
      <c r="D204" s="152"/>
      <c r="E204" s="148"/>
      <c r="F204" s="148"/>
      <c r="G204" s="142"/>
    </row>
    <row r="205" spans="1:8" ht="25.5" customHeight="1" x14ac:dyDescent="0.2">
      <c r="A205" s="349" t="s">
        <v>221</v>
      </c>
      <c r="B205" s="158" t="s">
        <v>249</v>
      </c>
      <c r="C205" s="139"/>
      <c r="D205" s="325" t="s">
        <v>305</v>
      </c>
      <c r="E205" s="148"/>
      <c r="F205" s="148"/>
      <c r="G205" s="142"/>
    </row>
    <row r="206" spans="1:8" x14ac:dyDescent="0.2">
      <c r="A206" s="340"/>
      <c r="B206" s="151"/>
      <c r="C206" s="146"/>
      <c r="D206" s="152"/>
      <c r="E206" s="148"/>
      <c r="F206" s="149"/>
      <c r="G206" s="142"/>
    </row>
    <row r="207" spans="1:8" ht="25.5" customHeight="1" x14ac:dyDescent="0.2">
      <c r="A207" s="349" t="s">
        <v>230</v>
      </c>
      <c r="B207" s="158" t="s">
        <v>306</v>
      </c>
      <c r="C207" s="139"/>
      <c r="D207" s="152"/>
      <c r="E207" s="140"/>
      <c r="F207" s="141"/>
      <c r="G207" s="142"/>
    </row>
    <row r="208" spans="1:8" x14ac:dyDescent="0.2">
      <c r="A208" s="340"/>
      <c r="B208" s="151"/>
      <c r="C208" s="146"/>
      <c r="D208" s="152"/>
      <c r="E208" s="140"/>
      <c r="F208" s="141"/>
      <c r="G208" s="142"/>
    </row>
    <row r="209" spans="1:7" x14ac:dyDescent="0.2">
      <c r="A209" s="339" t="s">
        <v>231</v>
      </c>
      <c r="B209" s="143" t="s">
        <v>291</v>
      </c>
      <c r="C209" s="139"/>
      <c r="D209" s="170"/>
      <c r="E209" s="140"/>
      <c r="F209" s="141"/>
      <c r="G209" s="142"/>
    </row>
    <row r="210" spans="1:7" x14ac:dyDescent="0.2">
      <c r="A210" s="350"/>
      <c r="B210" s="162" t="s">
        <v>251</v>
      </c>
      <c r="C210" s="139"/>
      <c r="D210" s="175" t="s">
        <v>250</v>
      </c>
      <c r="E210" s="140"/>
      <c r="F210" s="141"/>
      <c r="G210" s="142"/>
    </row>
    <row r="211" spans="1:7" x14ac:dyDescent="0.2">
      <c r="A211" s="340"/>
      <c r="B211" s="151"/>
      <c r="C211" s="146"/>
      <c r="D211" s="152"/>
      <c r="E211" s="148"/>
      <c r="F211" s="149"/>
      <c r="G211" s="201"/>
    </row>
    <row r="212" spans="1:7" x14ac:dyDescent="0.2">
      <c r="A212" s="349" t="s">
        <v>232</v>
      </c>
      <c r="B212" s="154" t="s">
        <v>292</v>
      </c>
      <c r="C212" s="139"/>
      <c r="D212" s="170" t="s">
        <v>305</v>
      </c>
      <c r="E212" s="140"/>
      <c r="F212" s="141"/>
      <c r="G212" s="201"/>
    </row>
    <row r="213" spans="1:7" x14ac:dyDescent="0.2">
      <c r="A213" s="340"/>
      <c r="B213" s="151"/>
      <c r="C213" s="146"/>
      <c r="D213" s="152"/>
      <c r="E213" s="148"/>
      <c r="F213" s="149"/>
      <c r="G213" s="199"/>
    </row>
    <row r="214" spans="1:7" x14ac:dyDescent="0.2">
      <c r="A214" s="349" t="s">
        <v>237</v>
      </c>
      <c r="B214" s="154" t="s">
        <v>297</v>
      </c>
      <c r="C214" s="139"/>
      <c r="D214" s="174" t="s">
        <v>303</v>
      </c>
      <c r="E214" s="176"/>
      <c r="F214" s="230"/>
      <c r="G214" s="234">
        <f>E214*F214</f>
        <v>0</v>
      </c>
    </row>
    <row r="215" spans="1:7" ht="13.5" thickBot="1" x14ac:dyDescent="0.25">
      <c r="A215" s="351"/>
      <c r="B215" s="145"/>
      <c r="C215" s="146"/>
      <c r="D215" s="147"/>
      <c r="E215" s="148"/>
      <c r="F215" s="149"/>
      <c r="G215" s="150"/>
    </row>
    <row r="216" spans="1:7" x14ac:dyDescent="0.2">
      <c r="A216" s="351"/>
      <c r="B216" s="145" t="s">
        <v>1</v>
      </c>
      <c r="C216" s="146"/>
      <c r="D216" s="147"/>
      <c r="E216" s="148"/>
      <c r="F216" s="149"/>
      <c r="G216" s="197">
        <f>SUM(G214:G215)</f>
        <v>0</v>
      </c>
    </row>
    <row r="217" spans="1:7" x14ac:dyDescent="0.2">
      <c r="A217" s="340"/>
      <c r="B217" s="151"/>
      <c r="C217" s="146"/>
      <c r="D217" s="152"/>
      <c r="E217" s="148"/>
      <c r="F217" s="149"/>
      <c r="G217" s="153"/>
    </row>
    <row r="218" spans="1:7" x14ac:dyDescent="0.2">
      <c r="A218" s="349" t="s">
        <v>238</v>
      </c>
      <c r="B218" s="154" t="s">
        <v>298</v>
      </c>
      <c r="C218" s="139"/>
      <c r="D218" s="174" t="s">
        <v>303</v>
      </c>
      <c r="E218" s="176"/>
      <c r="F218" s="230"/>
      <c r="G218" s="198">
        <f>E218*F218</f>
        <v>0</v>
      </c>
    </row>
    <row r="219" spans="1:7" ht="13.5" thickBot="1" x14ac:dyDescent="0.25">
      <c r="A219" s="351"/>
      <c r="B219" s="145"/>
      <c r="C219" s="343"/>
      <c r="D219" s="147"/>
      <c r="E219" s="148"/>
      <c r="F219" s="149"/>
      <c r="G219" s="150"/>
    </row>
    <row r="220" spans="1:7" x14ac:dyDescent="0.2">
      <c r="A220" s="352"/>
      <c r="B220" s="344" t="s">
        <v>1</v>
      </c>
      <c r="C220" s="345"/>
      <c r="D220" s="147"/>
      <c r="E220" s="148"/>
      <c r="F220" s="149"/>
      <c r="G220" s="197">
        <f>SUM(G218:G219)</f>
        <v>0</v>
      </c>
    </row>
    <row r="221" spans="1:7" x14ac:dyDescent="0.2">
      <c r="A221" s="352"/>
      <c r="B221" s="344"/>
      <c r="C221" s="345"/>
      <c r="D221" s="346"/>
      <c r="E221" s="148"/>
      <c r="F221" s="149"/>
      <c r="G221" s="342"/>
    </row>
    <row r="222" spans="1:7" x14ac:dyDescent="0.2">
      <c r="A222" s="353" t="s">
        <v>239</v>
      </c>
      <c r="B222" s="347" t="s">
        <v>299</v>
      </c>
      <c r="C222" s="348"/>
      <c r="D222" s="170" t="s">
        <v>305</v>
      </c>
      <c r="E222" s="176"/>
      <c r="F222" s="195"/>
      <c r="G222" s="200"/>
    </row>
    <row r="223" spans="1:7" x14ac:dyDescent="0.2">
      <c r="A223" s="340"/>
      <c r="B223" s="151"/>
      <c r="C223" s="146"/>
      <c r="D223" s="152"/>
      <c r="E223" s="148"/>
      <c r="F223" s="149"/>
      <c r="G223" s="199"/>
    </row>
    <row r="224" spans="1:7" x14ac:dyDescent="0.2">
      <c r="A224" s="349" t="s">
        <v>240</v>
      </c>
      <c r="B224" s="154" t="s">
        <v>300</v>
      </c>
      <c r="C224" s="139"/>
      <c r="D224" s="174"/>
      <c r="E224" s="176"/>
      <c r="F224" s="141"/>
      <c r="G224" s="157"/>
    </row>
    <row r="225" spans="1:7" x14ac:dyDescent="0.2">
      <c r="A225" s="187"/>
      <c r="B225" s="354" t="s">
        <v>466</v>
      </c>
      <c r="C225" s="227"/>
      <c r="D225" s="177" t="s">
        <v>303</v>
      </c>
      <c r="E225" s="176"/>
      <c r="F225" s="195"/>
      <c r="G225" s="198">
        <f>E225*F225</f>
        <v>0</v>
      </c>
    </row>
    <row r="226" spans="1:7" ht="13.5" thickBot="1" x14ac:dyDescent="0.25">
      <c r="A226" s="351"/>
      <c r="B226" s="145"/>
      <c r="C226" s="146"/>
      <c r="D226" s="147"/>
      <c r="E226" s="148"/>
      <c r="F226" s="149"/>
      <c r="G226" s="150"/>
    </row>
    <row r="227" spans="1:7" x14ac:dyDescent="0.2">
      <c r="A227" s="351"/>
      <c r="B227" s="145" t="s">
        <v>1</v>
      </c>
      <c r="C227" s="146"/>
      <c r="D227" s="147"/>
      <c r="E227" s="148"/>
      <c r="F227" s="149"/>
      <c r="G227" s="355">
        <f>SUM(G224:G226)</f>
        <v>0</v>
      </c>
    </row>
    <row r="228" spans="1:7" x14ac:dyDescent="0.2">
      <c r="A228" s="340"/>
      <c r="B228" s="151"/>
      <c r="C228" s="146"/>
      <c r="D228" s="152"/>
      <c r="E228" s="148"/>
      <c r="F228" s="149"/>
      <c r="G228" s="153"/>
    </row>
    <row r="229" spans="1:7" x14ac:dyDescent="0.2">
      <c r="A229" s="349" t="s">
        <v>241</v>
      </c>
      <c r="B229" s="154" t="s">
        <v>301</v>
      </c>
      <c r="C229" s="139"/>
      <c r="D229" s="170" t="s">
        <v>305</v>
      </c>
      <c r="E229" s="140"/>
      <c r="F229" s="141"/>
      <c r="G229" s="201"/>
    </row>
    <row r="230" spans="1:7" x14ac:dyDescent="0.2">
      <c r="A230" s="340"/>
      <c r="B230" s="151"/>
      <c r="C230" s="146"/>
      <c r="D230" s="152"/>
      <c r="E230" s="148"/>
      <c r="F230" s="149"/>
      <c r="G230" s="153"/>
    </row>
    <row r="231" spans="1:7" x14ac:dyDescent="0.2">
      <c r="A231" s="349" t="s">
        <v>242</v>
      </c>
      <c r="B231" s="154" t="s">
        <v>243</v>
      </c>
      <c r="C231" s="139"/>
      <c r="D231" s="174" t="s">
        <v>461</v>
      </c>
      <c r="E231" s="176">
        <v>1</v>
      </c>
      <c r="F231" s="195"/>
      <c r="G231" s="234">
        <f>E231*F231</f>
        <v>0</v>
      </c>
    </row>
    <row r="232" spans="1:7" ht="13.5" thickBot="1" x14ac:dyDescent="0.25">
      <c r="A232" s="351"/>
      <c r="B232" s="145"/>
      <c r="C232" s="146"/>
      <c r="D232" s="171"/>
      <c r="E232" s="148"/>
      <c r="F232" s="149"/>
      <c r="G232" s="150"/>
    </row>
    <row r="233" spans="1:7" x14ac:dyDescent="0.2">
      <c r="A233" s="351"/>
      <c r="B233" s="145" t="s">
        <v>1</v>
      </c>
      <c r="C233" s="146"/>
      <c r="D233" s="171"/>
      <c r="E233" s="148"/>
      <c r="F233" s="149"/>
      <c r="G233" s="197">
        <f>SUM(G231:G232)</f>
        <v>0</v>
      </c>
    </row>
    <row r="234" spans="1:7" ht="13.5" thickBot="1" x14ac:dyDescent="0.25">
      <c r="A234" s="351"/>
      <c r="B234" s="145"/>
      <c r="C234" s="146"/>
      <c r="D234" s="171"/>
      <c r="E234" s="148"/>
      <c r="F234" s="149"/>
      <c r="G234" s="150"/>
    </row>
    <row r="235" spans="1:7" ht="13.5" thickBot="1" x14ac:dyDescent="0.25">
      <c r="A235" s="172"/>
      <c r="B235" s="145" t="s">
        <v>244</v>
      </c>
      <c r="C235" s="146"/>
      <c r="D235" s="171"/>
      <c r="E235" s="148"/>
      <c r="F235" s="149"/>
      <c r="G235" s="197">
        <f>SUM(G207:G234)/2</f>
        <v>0</v>
      </c>
    </row>
    <row r="236" spans="1:7" ht="27" customHeight="1" thickBot="1" x14ac:dyDescent="0.25">
      <c r="A236" s="52"/>
      <c r="B236" s="442" t="s">
        <v>14</v>
      </c>
      <c r="C236" s="443"/>
      <c r="D236" s="53"/>
      <c r="E236" s="54"/>
      <c r="F236" s="55"/>
      <c r="G236" s="56"/>
    </row>
    <row r="237" spans="1:7" ht="27" customHeight="1" x14ac:dyDescent="0.2">
      <c r="A237" s="40"/>
      <c r="B237" s="47"/>
      <c r="C237" s="48"/>
      <c r="D237" s="44"/>
      <c r="E237" s="45"/>
      <c r="F237" s="46"/>
      <c r="G237" s="10"/>
    </row>
    <row r="238" spans="1:7" ht="25.5" customHeight="1" x14ac:dyDescent="0.2">
      <c r="A238" s="7">
        <v>3</v>
      </c>
      <c r="B238" s="419" t="s">
        <v>254</v>
      </c>
      <c r="C238" s="433"/>
      <c r="D238" s="12"/>
      <c r="E238" s="28"/>
      <c r="F238" s="4"/>
      <c r="G238" s="6">
        <f>G50</f>
        <v>0</v>
      </c>
    </row>
    <row r="239" spans="1:7" ht="25.5" customHeight="1" x14ac:dyDescent="0.2">
      <c r="A239" s="7">
        <v>4</v>
      </c>
      <c r="B239" s="419" t="s">
        <v>252</v>
      </c>
      <c r="C239" s="433"/>
      <c r="D239" s="12"/>
      <c r="E239" s="28"/>
      <c r="F239" s="4"/>
      <c r="G239" s="6">
        <f>G89</f>
        <v>0</v>
      </c>
    </row>
    <row r="240" spans="1:7" ht="25.5" customHeight="1" x14ac:dyDescent="0.2">
      <c r="A240" s="7">
        <v>5</v>
      </c>
      <c r="B240" s="456" t="s">
        <v>245</v>
      </c>
      <c r="C240" s="457"/>
      <c r="D240" s="543" t="s">
        <v>305</v>
      </c>
      <c r="E240" s="544"/>
      <c r="F240" s="545"/>
      <c r="G240" s="6"/>
    </row>
    <row r="241" spans="1:10" ht="25.5" customHeight="1" x14ac:dyDescent="0.2">
      <c r="A241" s="7">
        <v>6</v>
      </c>
      <c r="B241" s="419" t="s">
        <v>253</v>
      </c>
      <c r="C241" s="433"/>
      <c r="D241" s="12"/>
      <c r="E241" s="28"/>
      <c r="F241" s="4"/>
      <c r="G241" s="6">
        <f>G151</f>
        <v>0</v>
      </c>
      <c r="I241" s="550"/>
      <c r="J241" s="550"/>
    </row>
    <row r="242" spans="1:10" ht="25.5" customHeight="1" x14ac:dyDescent="0.2">
      <c r="A242" s="7">
        <v>7</v>
      </c>
      <c r="B242" s="419" t="s">
        <v>248</v>
      </c>
      <c r="C242" s="433"/>
      <c r="D242" s="12"/>
      <c r="E242" s="28"/>
      <c r="F242" s="4"/>
      <c r="G242" s="6">
        <f>G166</f>
        <v>0</v>
      </c>
    </row>
    <row r="243" spans="1:10" ht="25.5" customHeight="1" x14ac:dyDescent="0.2">
      <c r="A243" s="7">
        <v>8</v>
      </c>
      <c r="B243" s="419" t="s">
        <v>247</v>
      </c>
      <c r="C243" s="433"/>
      <c r="D243" s="12"/>
      <c r="E243" s="28"/>
      <c r="F243" s="4"/>
      <c r="G243" s="6">
        <f>G202</f>
        <v>0</v>
      </c>
    </row>
    <row r="244" spans="1:10" ht="25.5" customHeight="1" x14ac:dyDescent="0.2">
      <c r="A244" s="7">
        <v>9</v>
      </c>
      <c r="B244" s="419" t="s">
        <v>249</v>
      </c>
      <c r="C244" s="433"/>
      <c r="D244" s="543" t="s">
        <v>305</v>
      </c>
      <c r="E244" s="544"/>
      <c r="F244" s="545"/>
      <c r="G244" s="6"/>
    </row>
    <row r="245" spans="1:10" ht="25.5" customHeight="1" x14ac:dyDescent="0.2">
      <c r="A245" s="7">
        <v>10</v>
      </c>
      <c r="B245" s="419" t="s">
        <v>306</v>
      </c>
      <c r="C245" s="433"/>
      <c r="D245" s="12"/>
      <c r="E245" s="28"/>
      <c r="F245" s="4"/>
      <c r="G245" s="6">
        <f>G235</f>
        <v>0</v>
      </c>
    </row>
    <row r="246" spans="1:10" s="5" customFormat="1" x14ac:dyDescent="0.2">
      <c r="A246" s="7"/>
      <c r="B246" s="50"/>
      <c r="C246" s="51"/>
      <c r="D246" s="12"/>
      <c r="E246" s="28"/>
      <c r="F246" s="2"/>
      <c r="G246" s="10"/>
    </row>
    <row r="247" spans="1:10" ht="13.5" thickBot="1" x14ac:dyDescent="0.25">
      <c r="A247" s="7"/>
      <c r="B247" s="50"/>
      <c r="C247" s="51"/>
      <c r="D247" s="12"/>
      <c r="E247" s="28"/>
      <c r="F247" s="2"/>
      <c r="G247" s="10"/>
    </row>
    <row r="248" spans="1:10" s="18" customFormat="1" ht="13.5" thickTop="1" x14ac:dyDescent="0.2">
      <c r="A248" s="9"/>
      <c r="B248" s="427" t="s">
        <v>5</v>
      </c>
      <c r="C248" s="428"/>
      <c r="D248" s="34"/>
      <c r="E248" s="35"/>
      <c r="F248" s="3"/>
      <c r="G248" s="41">
        <f>SUM(G238:G245)</f>
        <v>0</v>
      </c>
    </row>
    <row r="249" spans="1:10" x14ac:dyDescent="0.2">
      <c r="A249" s="14"/>
      <c r="B249" s="429"/>
      <c r="C249" s="430"/>
      <c r="D249" s="21"/>
      <c r="E249" s="33"/>
      <c r="F249" s="2"/>
      <c r="G249" s="15"/>
    </row>
    <row r="250" spans="1:10" s="5" customFormat="1" x14ac:dyDescent="0.2">
      <c r="A250" s="9"/>
      <c r="B250" s="431" t="s">
        <v>7</v>
      </c>
      <c r="C250" s="432"/>
      <c r="D250" s="21"/>
      <c r="E250" s="33"/>
      <c r="F250" s="16"/>
      <c r="G250" s="17">
        <f>G248*20%</f>
        <v>0</v>
      </c>
    </row>
    <row r="251" spans="1:10" ht="13.5" thickBot="1" x14ac:dyDescent="0.25">
      <c r="A251" s="14"/>
      <c r="B251" s="429"/>
      <c r="C251" s="430"/>
      <c r="D251" s="21"/>
      <c r="E251" s="33"/>
      <c r="F251" s="2"/>
      <c r="G251" s="19"/>
    </row>
    <row r="252" spans="1:10" s="5" customFormat="1" ht="13.5" thickTop="1" x14ac:dyDescent="0.2">
      <c r="A252" s="9"/>
      <c r="B252" s="427" t="s">
        <v>6</v>
      </c>
      <c r="C252" s="428"/>
      <c r="D252" s="34"/>
      <c r="E252" s="35"/>
      <c r="F252" s="3"/>
      <c r="G252" s="13">
        <f>G248+G250</f>
        <v>0</v>
      </c>
    </row>
  </sheetData>
  <sheetProtection insertRows="0" deleteRows="0"/>
  <mergeCells count="60">
    <mergeCell ref="A13:A15"/>
    <mergeCell ref="B13:C13"/>
    <mergeCell ref="B249:C249"/>
    <mergeCell ref="B250:C250"/>
    <mergeCell ref="B51:C51"/>
    <mergeCell ref="B93:C93"/>
    <mergeCell ref="B236:C236"/>
    <mergeCell ref="B238:C238"/>
    <mergeCell ref="B239:C239"/>
    <mergeCell ref="B240:C240"/>
    <mergeCell ref="B241:C241"/>
    <mergeCell ref="B242:C242"/>
    <mergeCell ref="B243:C243"/>
    <mergeCell ref="B244:C244"/>
    <mergeCell ref="B91:C91"/>
    <mergeCell ref="B63:C63"/>
    <mergeCell ref="B245:C245"/>
    <mergeCell ref="B248:C248"/>
    <mergeCell ref="C1:G6"/>
    <mergeCell ref="B16:C16"/>
    <mergeCell ref="B19:C19"/>
    <mergeCell ref="B21:C21"/>
    <mergeCell ref="B23:C23"/>
    <mergeCell ref="B42:C42"/>
    <mergeCell ref="B7:C7"/>
    <mergeCell ref="B9:C9"/>
    <mergeCell ref="B11:C11"/>
    <mergeCell ref="B12:C12"/>
    <mergeCell ref="B65:C65"/>
    <mergeCell ref="B252:C252"/>
    <mergeCell ref="B251:C251"/>
    <mergeCell ref="F13:F15"/>
    <mergeCell ref="G13:G15"/>
    <mergeCell ref="B14:C14"/>
    <mergeCell ref="B15:C15"/>
    <mergeCell ref="D13:D15"/>
    <mergeCell ref="E13:E15"/>
    <mergeCell ref="B53:C53"/>
    <mergeCell ref="B55:C55"/>
    <mergeCell ref="B57:C57"/>
    <mergeCell ref="B59:C59"/>
    <mergeCell ref="B61:C61"/>
    <mergeCell ref="D240:F240"/>
    <mergeCell ref="B44:C44"/>
    <mergeCell ref="B48:C48"/>
    <mergeCell ref="I241:J241"/>
    <mergeCell ref="D244:F244"/>
    <mergeCell ref="B138:C138"/>
    <mergeCell ref="B153:C153"/>
    <mergeCell ref="B67:C67"/>
    <mergeCell ref="B69:C69"/>
    <mergeCell ref="B71:C71"/>
    <mergeCell ref="B73:C73"/>
    <mergeCell ref="B75:C75"/>
    <mergeCell ref="B87:C87"/>
    <mergeCell ref="B77:C77"/>
    <mergeCell ref="B79:C79"/>
    <mergeCell ref="B81:C81"/>
    <mergeCell ref="B83:C83"/>
    <mergeCell ref="B85:C85"/>
  </mergeCells>
  <conditionalFormatting sqref="G42">
    <cfRule type="cellIs" dxfId="8" priority="1" operator="equal">
      <formula>0</formula>
    </cfRule>
  </conditionalFormatting>
  <conditionalFormatting sqref="G87">
    <cfRule type="cellIs" dxfId="7" priority="3" operator="equal">
      <formula>0</formula>
    </cfRule>
  </conditionalFormatting>
  <conditionalFormatting sqref="G248 G250">
    <cfRule type="cellIs" dxfId="6" priority="4" operator="equal">
      <formula>0</formula>
    </cfRule>
  </conditionalFormatting>
  <conditionalFormatting sqref="G252">
    <cfRule type="cellIs" dxfId="5" priority="11" operator="equal">
      <formula>0</formula>
    </cfRule>
  </conditionalFormatting>
  <printOptions horizontalCentered="1" gridLines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>
    <oddFooter>&amp;L&amp;F&amp;R&amp;8Page  &amp;P/&amp;N</oddFooter>
  </headerFooter>
  <rowBreaks count="2" manualBreakCount="2">
    <brk id="90" max="16383" man="1"/>
    <brk id="235" max="6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541B-F5B5-4730-8C7C-4A225681B4DA}">
  <sheetPr>
    <tabColor theme="0"/>
  </sheetPr>
  <dimension ref="A1:K370"/>
  <sheetViews>
    <sheetView view="pageBreakPreview" zoomScaleNormal="100" zoomScaleSheetLayoutView="100" workbookViewId="0">
      <selection activeCell="B349" sqref="B349"/>
    </sheetView>
  </sheetViews>
  <sheetFormatPr baseColWidth="10" defaultColWidth="11.42578125" defaultRowHeight="12.75" x14ac:dyDescent="0.2"/>
  <cols>
    <col min="1" max="1" width="9.7109375" style="1" customWidth="1"/>
    <col min="2" max="2" width="50" style="1" customWidth="1"/>
    <col min="3" max="3" width="9.85546875" style="1" customWidth="1"/>
    <col min="4" max="4" width="7.7109375" style="36" customWidth="1"/>
    <col min="5" max="5" width="11.7109375" style="36" customWidth="1"/>
    <col min="6" max="6" width="12.85546875" style="1" bestFit="1" customWidth="1"/>
    <col min="7" max="7" width="14.5703125" style="1" bestFit="1" customWidth="1"/>
    <col min="8" max="8" width="12.85546875" style="1" bestFit="1" customWidth="1"/>
    <col min="9" max="16384" width="11.42578125" style="1"/>
  </cols>
  <sheetData>
    <row r="1" spans="1:7" ht="12.75" customHeight="1" x14ac:dyDescent="0.2">
      <c r="A1" s="180"/>
      <c r="B1" s="180"/>
      <c r="C1" s="439" t="s">
        <v>544</v>
      </c>
      <c r="D1" s="440"/>
      <c r="E1" s="440"/>
      <c r="F1" s="440"/>
      <c r="G1" s="440"/>
    </row>
    <row r="2" spans="1:7" x14ac:dyDescent="0.2">
      <c r="A2" s="180"/>
      <c r="B2" s="180"/>
      <c r="C2" s="440"/>
      <c r="D2" s="440"/>
      <c r="E2" s="440"/>
      <c r="F2" s="440"/>
      <c r="G2" s="440"/>
    </row>
    <row r="3" spans="1:7" x14ac:dyDescent="0.2">
      <c r="A3" s="180"/>
      <c r="B3" s="180"/>
      <c r="C3" s="440"/>
      <c r="D3" s="440"/>
      <c r="E3" s="440"/>
      <c r="F3" s="440"/>
      <c r="G3" s="440"/>
    </row>
    <row r="4" spans="1:7" x14ac:dyDescent="0.2">
      <c r="A4" s="180"/>
      <c r="B4" s="180"/>
      <c r="C4" s="440"/>
      <c r="D4" s="440"/>
      <c r="E4" s="440"/>
      <c r="F4" s="440"/>
      <c r="G4" s="440"/>
    </row>
    <row r="5" spans="1:7" x14ac:dyDescent="0.2">
      <c r="A5" s="180"/>
      <c r="B5" s="180"/>
      <c r="C5" s="440"/>
      <c r="D5" s="440"/>
      <c r="E5" s="440"/>
      <c r="F5" s="440"/>
      <c r="G5" s="440"/>
    </row>
    <row r="6" spans="1:7" x14ac:dyDescent="0.2">
      <c r="A6" s="181"/>
      <c r="B6" s="181"/>
      <c r="C6" s="441"/>
      <c r="D6" s="441"/>
      <c r="E6" s="441"/>
      <c r="F6" s="441"/>
      <c r="G6" s="441"/>
    </row>
    <row r="7" spans="1:7" ht="37.9" customHeight="1" x14ac:dyDescent="0.2">
      <c r="A7" s="39" t="s">
        <v>0</v>
      </c>
      <c r="B7" s="451" t="s">
        <v>4</v>
      </c>
      <c r="C7" s="451"/>
      <c r="D7" s="39" t="s">
        <v>2</v>
      </c>
      <c r="E7" s="20" t="s">
        <v>9</v>
      </c>
      <c r="F7" s="39" t="s">
        <v>3</v>
      </c>
      <c r="G7" s="39" t="s">
        <v>1</v>
      </c>
    </row>
    <row r="8" spans="1:7" ht="15.75" customHeight="1" x14ac:dyDescent="0.2">
      <c r="A8" s="103"/>
      <c r="B8" s="104"/>
      <c r="C8" s="105"/>
      <c r="D8" s="97"/>
      <c r="E8" s="98"/>
      <c r="F8" s="99"/>
      <c r="G8" s="100"/>
    </row>
    <row r="9" spans="1:7" ht="18" x14ac:dyDescent="0.2">
      <c r="A9" s="39"/>
      <c r="B9" s="466" t="s">
        <v>468</v>
      </c>
      <c r="C9" s="467"/>
      <c r="D9" s="110"/>
      <c r="E9" s="111"/>
      <c r="F9" s="112"/>
      <c r="G9" s="113"/>
    </row>
    <row r="10" spans="1:7" ht="8.25" customHeight="1" x14ac:dyDescent="0.2">
      <c r="A10" s="114"/>
      <c r="B10" s="115"/>
      <c r="C10" s="116"/>
      <c r="D10" s="117"/>
      <c r="E10" s="118"/>
      <c r="F10" s="119"/>
      <c r="G10" s="120"/>
    </row>
    <row r="11" spans="1:7" ht="36" customHeight="1" x14ac:dyDescent="0.2">
      <c r="A11" s="39"/>
      <c r="B11" s="466" t="s">
        <v>469</v>
      </c>
      <c r="C11" s="467"/>
      <c r="D11" s="106"/>
      <c r="E11" s="107"/>
      <c r="F11" s="108"/>
      <c r="G11" s="109"/>
    </row>
    <row r="12" spans="1:7" x14ac:dyDescent="0.2">
      <c r="A12" s="25"/>
      <c r="B12" s="449" t="s">
        <v>10</v>
      </c>
      <c r="C12" s="450"/>
      <c r="D12" s="29"/>
      <c r="E12" s="30"/>
      <c r="F12" s="26"/>
      <c r="G12" s="27"/>
    </row>
    <row r="13" spans="1:7" ht="120" customHeight="1" x14ac:dyDescent="0.2">
      <c r="A13" s="464"/>
      <c r="B13" s="449" t="s">
        <v>11</v>
      </c>
      <c r="C13" s="450"/>
      <c r="D13" s="465"/>
      <c r="E13" s="446"/>
      <c r="F13" s="447"/>
      <c r="G13" s="448"/>
    </row>
    <row r="14" spans="1:7" ht="27.75" customHeight="1" x14ac:dyDescent="0.2">
      <c r="A14" s="464"/>
      <c r="B14" s="449" t="s">
        <v>8</v>
      </c>
      <c r="C14" s="450"/>
      <c r="D14" s="465"/>
      <c r="E14" s="446"/>
      <c r="F14" s="447"/>
      <c r="G14" s="448"/>
    </row>
    <row r="15" spans="1:7" ht="33" customHeight="1" x14ac:dyDescent="0.2">
      <c r="A15" s="464"/>
      <c r="B15" s="449" t="s">
        <v>12</v>
      </c>
      <c r="C15" s="450"/>
      <c r="D15" s="465"/>
      <c r="E15" s="446"/>
      <c r="F15" s="447"/>
      <c r="G15" s="448"/>
    </row>
    <row r="16" spans="1:7" ht="14.25" hidden="1" customHeight="1" x14ac:dyDescent="0.2">
      <c r="A16" s="22"/>
      <c r="B16" s="444"/>
      <c r="C16" s="445"/>
      <c r="D16" s="31"/>
      <c r="E16" s="32"/>
      <c r="F16" s="23"/>
      <c r="G16" s="24"/>
    </row>
    <row r="17" spans="1:7" ht="25.5" customHeight="1" x14ac:dyDescent="0.2">
      <c r="A17" s="87">
        <v>3</v>
      </c>
      <c r="B17" s="452" t="s">
        <v>254</v>
      </c>
      <c r="C17" s="453"/>
      <c r="D17" s="88"/>
      <c r="E17" s="89"/>
      <c r="F17" s="90"/>
      <c r="G17" s="392"/>
    </row>
    <row r="18" spans="1:7" ht="13.15" customHeight="1" x14ac:dyDescent="0.2">
      <c r="A18" s="7"/>
      <c r="B18" s="37"/>
      <c r="C18" s="38"/>
      <c r="D18" s="12"/>
      <c r="E18" s="28"/>
      <c r="F18" s="4"/>
      <c r="G18" s="10"/>
    </row>
    <row r="19" spans="1:7" x14ac:dyDescent="0.2">
      <c r="A19" s="7" t="s">
        <v>47</v>
      </c>
      <c r="B19" s="419" t="s">
        <v>71</v>
      </c>
      <c r="C19" s="433"/>
      <c r="D19" s="12"/>
      <c r="E19" s="28"/>
      <c r="F19" s="4"/>
      <c r="G19" s="10"/>
    </row>
    <row r="20" spans="1:7" customFormat="1" x14ac:dyDescent="0.2">
      <c r="A20" s="87"/>
      <c r="B20" s="101"/>
      <c r="C20" s="38"/>
      <c r="D20" s="12"/>
      <c r="E20" s="28"/>
      <c r="F20" s="4"/>
      <c r="G20" s="10"/>
    </row>
    <row r="21" spans="1:7" customFormat="1" ht="26.45" customHeight="1" x14ac:dyDescent="0.2">
      <c r="A21" s="87" t="s">
        <v>530</v>
      </c>
      <c r="B21" s="436" t="s">
        <v>531</v>
      </c>
      <c r="C21" s="437"/>
      <c r="D21" s="12"/>
      <c r="E21" s="28"/>
      <c r="F21" s="4"/>
      <c r="G21" s="10"/>
    </row>
    <row r="22" spans="1:7" customFormat="1" x14ac:dyDescent="0.2">
      <c r="A22" s="87"/>
      <c r="B22" s="398" t="s">
        <v>532</v>
      </c>
      <c r="C22" s="38"/>
      <c r="D22" s="12" t="s">
        <v>112</v>
      </c>
      <c r="E22" s="28"/>
      <c r="F22" s="4"/>
      <c r="G22" s="10">
        <f t="shared" ref="G22:G23" si="0">F22*E22</f>
        <v>0</v>
      </c>
    </row>
    <row r="23" spans="1:7" customFormat="1" ht="13.5" thickBot="1" x14ac:dyDescent="0.25">
      <c r="A23" s="87"/>
      <c r="B23" s="398" t="s">
        <v>513</v>
      </c>
      <c r="C23" s="38"/>
      <c r="D23" s="12" t="s">
        <v>498</v>
      </c>
      <c r="E23" s="28"/>
      <c r="F23" s="4"/>
      <c r="G23" s="10">
        <f t="shared" si="0"/>
        <v>0</v>
      </c>
    </row>
    <row r="24" spans="1:7" customFormat="1" x14ac:dyDescent="0.2">
      <c r="A24" s="9"/>
      <c r="B24" s="425" t="s">
        <v>533</v>
      </c>
      <c r="C24" s="426"/>
      <c r="D24" s="34"/>
      <c r="E24" s="35"/>
      <c r="F24" s="3"/>
      <c r="G24" s="11">
        <f>SUM(G22:G23)</f>
        <v>0</v>
      </c>
    </row>
    <row r="25" spans="1:7" customFormat="1" x14ac:dyDescent="0.2">
      <c r="A25" s="7"/>
      <c r="B25" s="454"/>
      <c r="C25" s="455"/>
      <c r="D25" s="402"/>
      <c r="E25" s="403"/>
      <c r="F25" s="2"/>
      <c r="G25" s="381"/>
    </row>
    <row r="26" spans="1:7" customFormat="1" ht="30" customHeight="1" x14ac:dyDescent="0.2">
      <c r="A26" s="87" t="s">
        <v>486</v>
      </c>
      <c r="B26" s="436" t="s">
        <v>534</v>
      </c>
      <c r="C26" s="437"/>
      <c r="D26" s="12"/>
      <c r="E26" s="28"/>
      <c r="F26" s="4"/>
      <c r="G26" s="10"/>
    </row>
    <row r="27" spans="1:7" customFormat="1" x14ac:dyDescent="0.2">
      <c r="A27" s="87"/>
      <c r="B27" s="398" t="s">
        <v>535</v>
      </c>
      <c r="C27" s="38"/>
      <c r="D27" s="12" t="s">
        <v>119</v>
      </c>
      <c r="E27" s="28"/>
      <c r="F27" s="4"/>
      <c r="G27" s="10">
        <f t="shared" ref="G27:G31" si="1">F27*E27</f>
        <v>0</v>
      </c>
    </row>
    <row r="28" spans="1:7" customFormat="1" x14ac:dyDescent="0.2">
      <c r="A28" s="87"/>
      <c r="B28" s="398" t="s">
        <v>536</v>
      </c>
      <c r="C28" s="38"/>
      <c r="D28" s="12" t="s">
        <v>119</v>
      </c>
      <c r="E28" s="28"/>
      <c r="F28" s="4"/>
      <c r="G28" s="10">
        <f t="shared" si="1"/>
        <v>0</v>
      </c>
    </row>
    <row r="29" spans="1:7" customFormat="1" x14ac:dyDescent="0.2">
      <c r="A29" s="87"/>
      <c r="B29" s="398" t="s">
        <v>537</v>
      </c>
      <c r="C29" s="38"/>
      <c r="D29" s="12" t="s">
        <v>110</v>
      </c>
      <c r="E29" s="28"/>
      <c r="F29" s="4"/>
      <c r="G29" s="10">
        <f t="shared" si="1"/>
        <v>0</v>
      </c>
    </row>
    <row r="30" spans="1:7" customFormat="1" x14ac:dyDescent="0.2">
      <c r="A30" s="87"/>
      <c r="B30" s="398" t="s">
        <v>538</v>
      </c>
      <c r="C30" s="38"/>
      <c r="D30" s="12" t="s">
        <v>119</v>
      </c>
      <c r="E30" s="28"/>
      <c r="F30" s="4"/>
      <c r="G30" s="10">
        <f t="shared" si="1"/>
        <v>0</v>
      </c>
    </row>
    <row r="31" spans="1:7" customFormat="1" ht="13.5" thickBot="1" x14ac:dyDescent="0.25">
      <c r="A31" s="87"/>
      <c r="B31" s="398" t="s">
        <v>513</v>
      </c>
      <c r="C31" s="38"/>
      <c r="D31" s="12" t="s">
        <v>498</v>
      </c>
      <c r="E31" s="28"/>
      <c r="F31" s="4"/>
      <c r="G31" s="10">
        <f t="shared" si="1"/>
        <v>0</v>
      </c>
    </row>
    <row r="32" spans="1:7" customFormat="1" x14ac:dyDescent="0.2">
      <c r="A32" s="9"/>
      <c r="B32" s="425" t="s">
        <v>539</v>
      </c>
      <c r="C32" s="426"/>
      <c r="D32" s="34"/>
      <c r="E32" s="35"/>
      <c r="F32" s="3"/>
      <c r="G32" s="11">
        <f>SUM(G27:G31)</f>
        <v>0</v>
      </c>
    </row>
    <row r="33" spans="1:7" customFormat="1" ht="13.5" thickBot="1" x14ac:dyDescent="0.25">
      <c r="A33" s="7"/>
      <c r="B33" s="454"/>
      <c r="C33" s="455"/>
      <c r="D33" s="402"/>
      <c r="E33" s="403"/>
      <c r="F33" s="2"/>
      <c r="G33" s="381"/>
    </row>
    <row r="34" spans="1:7" ht="18" customHeight="1" x14ac:dyDescent="0.2">
      <c r="A34" s="144"/>
      <c r="B34" s="145" t="s">
        <v>255</v>
      </c>
      <c r="C34" s="146"/>
      <c r="D34" s="161"/>
      <c r="E34" s="148"/>
      <c r="F34" s="149"/>
      <c r="G34" s="168">
        <f>G32+G24</f>
        <v>0</v>
      </c>
    </row>
    <row r="35" spans="1:7" s="5" customFormat="1" x14ac:dyDescent="0.2">
      <c r="A35" s="9"/>
      <c r="B35" s="50"/>
      <c r="C35" s="51"/>
      <c r="D35" s="34"/>
      <c r="E35" s="35"/>
      <c r="F35" s="3"/>
      <c r="G35" s="91"/>
    </row>
    <row r="36" spans="1:7" s="5" customFormat="1" ht="25.5" customHeight="1" x14ac:dyDescent="0.2">
      <c r="A36" s="87">
        <v>4</v>
      </c>
      <c r="B36" s="452" t="s">
        <v>252</v>
      </c>
      <c r="C36" s="453"/>
      <c r="D36" s="387"/>
      <c r="E36" s="388"/>
      <c r="F36" s="389"/>
      <c r="G36" s="91"/>
    </row>
    <row r="37" spans="1:7" customFormat="1" x14ac:dyDescent="0.2">
      <c r="A37" s="7" t="s">
        <v>89</v>
      </c>
      <c r="B37" s="419" t="s">
        <v>90</v>
      </c>
      <c r="C37" s="433"/>
      <c r="D37" s="34"/>
      <c r="E37" s="35"/>
      <c r="F37" s="3"/>
      <c r="G37" s="6"/>
    </row>
    <row r="38" spans="1:7" customFormat="1" x14ac:dyDescent="0.2">
      <c r="A38" s="7" t="s">
        <v>95</v>
      </c>
      <c r="B38" s="419" t="s">
        <v>96</v>
      </c>
      <c r="C38" s="420"/>
      <c r="D38" s="34"/>
      <c r="E38" s="35"/>
      <c r="F38" s="3"/>
      <c r="G38" s="6"/>
    </row>
    <row r="39" spans="1:7" customFormat="1" x14ac:dyDescent="0.2">
      <c r="A39" s="7"/>
      <c r="B39" s="421" t="s">
        <v>97</v>
      </c>
      <c r="C39" s="422"/>
      <c r="D39" s="21" t="s">
        <v>60</v>
      </c>
      <c r="E39" s="33">
        <v>1</v>
      </c>
      <c r="F39" s="382"/>
      <c r="G39" s="6">
        <f>F39*E39</f>
        <v>0</v>
      </c>
    </row>
    <row r="40" spans="1:7" customFormat="1" x14ac:dyDescent="0.2">
      <c r="A40" s="7"/>
      <c r="B40" s="37"/>
      <c r="C40" s="126"/>
      <c r="D40" s="34"/>
      <c r="E40" s="35"/>
      <c r="F40" s="382"/>
      <c r="G40" s="6"/>
    </row>
    <row r="41" spans="1:7" customFormat="1" x14ac:dyDescent="0.2">
      <c r="A41" s="7"/>
      <c r="B41" s="421" t="s">
        <v>98</v>
      </c>
      <c r="C41" s="422"/>
      <c r="D41" s="21" t="s">
        <v>62</v>
      </c>
      <c r="E41" s="33"/>
      <c r="F41" s="382"/>
      <c r="G41" s="6">
        <f>F41*E41</f>
        <v>0</v>
      </c>
    </row>
    <row r="42" spans="1:7" customFormat="1" x14ac:dyDescent="0.2">
      <c r="A42" s="7"/>
      <c r="B42" s="37"/>
      <c r="C42" s="126"/>
      <c r="D42" s="34"/>
      <c r="E42" s="35"/>
      <c r="F42" s="382"/>
      <c r="G42" s="6"/>
    </row>
    <row r="43" spans="1:7" customFormat="1" x14ac:dyDescent="0.2">
      <c r="A43" s="7"/>
      <c r="B43" s="421" t="s">
        <v>99</v>
      </c>
      <c r="C43" s="422"/>
      <c r="D43" s="34"/>
      <c r="E43" s="35"/>
      <c r="F43" s="382"/>
      <c r="G43" s="6"/>
    </row>
    <row r="44" spans="1:7" customFormat="1" x14ac:dyDescent="0.2">
      <c r="A44" s="7"/>
      <c r="B44" s="454" t="s">
        <v>100</v>
      </c>
      <c r="C44" s="532"/>
      <c r="D44" s="21" t="s">
        <v>62</v>
      </c>
      <c r="E44" s="33"/>
      <c r="F44" s="382"/>
      <c r="G44" s="6">
        <f>F44*E44</f>
        <v>0</v>
      </c>
    </row>
    <row r="45" spans="1:7" customFormat="1" x14ac:dyDescent="0.2">
      <c r="A45" s="7"/>
      <c r="B45" s="454" t="s">
        <v>101</v>
      </c>
      <c r="C45" s="532"/>
      <c r="D45" s="21" t="s">
        <v>62</v>
      </c>
      <c r="E45" s="33"/>
      <c r="F45" s="382"/>
      <c r="G45" s="6">
        <f>F45*E45</f>
        <v>0</v>
      </c>
    </row>
    <row r="46" spans="1:7" customFormat="1" x14ac:dyDescent="0.2">
      <c r="A46" s="7"/>
      <c r="B46" s="37"/>
      <c r="C46" s="126"/>
      <c r="D46" s="34"/>
      <c r="E46" s="35"/>
      <c r="F46" s="382"/>
      <c r="G46" s="6"/>
    </row>
    <row r="47" spans="1:7" customFormat="1" x14ac:dyDescent="0.2">
      <c r="A47" s="7"/>
      <c r="B47" s="421" t="s">
        <v>103</v>
      </c>
      <c r="C47" s="422"/>
      <c r="D47" s="21" t="s">
        <v>62</v>
      </c>
      <c r="E47" s="33"/>
      <c r="F47" s="382"/>
      <c r="G47" s="6">
        <f>F47*E47</f>
        <v>0</v>
      </c>
    </row>
    <row r="48" spans="1:7" customFormat="1" x14ac:dyDescent="0.2">
      <c r="A48" s="7"/>
      <c r="B48" s="37"/>
      <c r="C48" s="126"/>
      <c r="D48" s="34"/>
      <c r="E48" s="35"/>
      <c r="F48" s="382"/>
      <c r="G48" s="6"/>
    </row>
    <row r="49" spans="1:7" customFormat="1" x14ac:dyDescent="0.2">
      <c r="A49" s="7"/>
      <c r="B49" s="421" t="s">
        <v>104</v>
      </c>
      <c r="C49" s="422"/>
      <c r="D49" s="21" t="s">
        <v>60</v>
      </c>
      <c r="E49" s="33">
        <v>1</v>
      </c>
      <c r="F49" s="382"/>
      <c r="G49" s="6">
        <f>F49*E49</f>
        <v>0</v>
      </c>
    </row>
    <row r="50" spans="1:7" customFormat="1" x14ac:dyDescent="0.2">
      <c r="A50" s="7"/>
      <c r="B50" s="37"/>
      <c r="C50" s="126"/>
      <c r="D50" s="34"/>
      <c r="E50" s="35"/>
      <c r="F50" s="382"/>
      <c r="G50" s="6"/>
    </row>
    <row r="51" spans="1:7" customFormat="1" x14ac:dyDescent="0.2">
      <c r="A51" s="7"/>
      <c r="B51" s="421" t="s">
        <v>105</v>
      </c>
      <c r="C51" s="422"/>
      <c r="D51" s="21" t="s">
        <v>60</v>
      </c>
      <c r="E51" s="33">
        <v>1</v>
      </c>
      <c r="F51" s="382"/>
      <c r="G51" s="6">
        <f>F51*E51</f>
        <v>0</v>
      </c>
    </row>
    <row r="52" spans="1:7" customFormat="1" x14ac:dyDescent="0.2">
      <c r="A52" s="7"/>
      <c r="B52" s="127"/>
      <c r="C52" s="128"/>
      <c r="D52" s="21"/>
      <c r="E52" s="33"/>
      <c r="F52" s="382"/>
      <c r="G52" s="10"/>
    </row>
    <row r="53" spans="1:7" customFormat="1" x14ac:dyDescent="0.2">
      <c r="A53" s="7"/>
      <c r="B53" s="421" t="s">
        <v>156</v>
      </c>
      <c r="C53" s="422"/>
      <c r="D53" s="21" t="s">
        <v>110</v>
      </c>
      <c r="E53" s="33"/>
      <c r="F53" s="382"/>
      <c r="G53" s="6">
        <f>F53*E53</f>
        <v>0</v>
      </c>
    </row>
    <row r="54" spans="1:7" customFormat="1" x14ac:dyDescent="0.2">
      <c r="A54" s="7"/>
      <c r="B54" s="127"/>
      <c r="C54" s="128"/>
      <c r="D54" s="21"/>
      <c r="E54" s="33"/>
      <c r="F54" s="382"/>
      <c r="G54" s="10"/>
    </row>
    <row r="55" spans="1:7" customFormat="1" x14ac:dyDescent="0.2">
      <c r="A55" s="7"/>
      <c r="B55" s="421" t="s">
        <v>157</v>
      </c>
      <c r="C55" s="422"/>
      <c r="D55" s="21" t="s">
        <v>110</v>
      </c>
      <c r="E55" s="33"/>
      <c r="F55" s="382"/>
      <c r="G55" s="6">
        <f>F55*E55</f>
        <v>0</v>
      </c>
    </row>
    <row r="56" spans="1:7" customFormat="1" x14ac:dyDescent="0.2">
      <c r="A56" s="7"/>
      <c r="B56" s="127"/>
      <c r="C56" s="128"/>
      <c r="D56" s="21"/>
      <c r="E56" s="33"/>
      <c r="F56" s="382"/>
      <c r="G56" s="10"/>
    </row>
    <row r="57" spans="1:7" customFormat="1" x14ac:dyDescent="0.2">
      <c r="A57" s="7"/>
      <c r="B57" s="423" t="s">
        <v>115</v>
      </c>
      <c r="C57" s="424"/>
      <c r="D57" s="34"/>
      <c r="E57" s="35"/>
      <c r="F57" s="382"/>
      <c r="G57" s="132">
        <f>SUM(G39:G51)</f>
        <v>0</v>
      </c>
    </row>
    <row r="58" spans="1:7" customFormat="1" x14ac:dyDescent="0.2">
      <c r="A58" s="9"/>
      <c r="B58" s="50"/>
      <c r="C58" s="58"/>
      <c r="D58" s="34"/>
      <c r="E58" s="35"/>
      <c r="F58" s="382"/>
      <c r="G58" s="6"/>
    </row>
    <row r="59" spans="1:7" customFormat="1" x14ac:dyDescent="0.2">
      <c r="A59" s="7" t="s">
        <v>102</v>
      </c>
      <c r="B59" s="419" t="s">
        <v>106</v>
      </c>
      <c r="C59" s="420"/>
      <c r="D59" s="34"/>
      <c r="E59" s="35"/>
      <c r="F59" s="382"/>
      <c r="G59" s="6"/>
    </row>
    <row r="60" spans="1:7" customFormat="1" x14ac:dyDescent="0.2">
      <c r="A60" s="7"/>
      <c r="B60" s="421" t="s">
        <v>107</v>
      </c>
      <c r="C60" s="422"/>
      <c r="D60" s="21" t="s">
        <v>62</v>
      </c>
      <c r="E60" s="33"/>
      <c r="F60" s="382"/>
      <c r="G60" s="6">
        <f>F60*E60</f>
        <v>0</v>
      </c>
    </row>
    <row r="61" spans="1:7" customFormat="1" x14ac:dyDescent="0.2">
      <c r="A61" s="7"/>
      <c r="B61" s="37"/>
      <c r="C61" s="126"/>
      <c r="D61" s="34"/>
      <c r="E61" s="35"/>
      <c r="F61" s="382"/>
      <c r="G61" s="6"/>
    </row>
    <row r="62" spans="1:7" customFormat="1" x14ac:dyDescent="0.2">
      <c r="A62" s="7"/>
      <c r="B62" s="421" t="s">
        <v>108</v>
      </c>
      <c r="C62" s="422"/>
      <c r="D62" s="21" t="s">
        <v>62</v>
      </c>
      <c r="E62" s="33"/>
      <c r="F62" s="382"/>
      <c r="G62" s="6">
        <f>F62*E62</f>
        <v>0</v>
      </c>
    </row>
    <row r="63" spans="1:7" customFormat="1" x14ac:dyDescent="0.2">
      <c r="A63" s="7"/>
      <c r="B63" s="37"/>
      <c r="C63" s="126"/>
      <c r="D63" s="34"/>
      <c r="E63" s="35"/>
      <c r="F63" s="382"/>
      <c r="G63" s="6"/>
    </row>
    <row r="64" spans="1:7" customFormat="1" x14ac:dyDescent="0.2">
      <c r="A64" s="7"/>
      <c r="B64" s="421" t="s">
        <v>109</v>
      </c>
      <c r="C64" s="422"/>
      <c r="D64" s="21" t="s">
        <v>62</v>
      </c>
      <c r="E64" s="33"/>
      <c r="F64" s="382"/>
      <c r="G64" s="6">
        <f>F64*E64</f>
        <v>0</v>
      </c>
    </row>
    <row r="65" spans="1:7" customFormat="1" x14ac:dyDescent="0.2">
      <c r="A65" s="7"/>
      <c r="B65" s="37"/>
      <c r="C65" s="126"/>
      <c r="D65" s="34"/>
      <c r="E65" s="35"/>
      <c r="F65" s="382"/>
      <c r="G65" s="6"/>
    </row>
    <row r="66" spans="1:7" customFormat="1" x14ac:dyDescent="0.2">
      <c r="A66" s="7"/>
      <c r="B66" s="421" t="s">
        <v>111</v>
      </c>
      <c r="C66" s="422"/>
      <c r="D66" s="21" t="s">
        <v>110</v>
      </c>
      <c r="E66" s="33"/>
      <c r="F66" s="382"/>
      <c r="G66" s="6">
        <f>F66*E66</f>
        <v>0</v>
      </c>
    </row>
    <row r="67" spans="1:7" customFormat="1" x14ac:dyDescent="0.2">
      <c r="A67" s="7"/>
      <c r="B67" s="37"/>
      <c r="C67" s="126"/>
      <c r="D67" s="34"/>
      <c r="E67" s="35"/>
      <c r="F67" s="382"/>
      <c r="G67" s="6"/>
    </row>
    <row r="68" spans="1:7" customFormat="1" x14ac:dyDescent="0.2">
      <c r="A68" s="7"/>
      <c r="B68" s="421" t="s">
        <v>113</v>
      </c>
      <c r="C68" s="422"/>
      <c r="D68" s="21" t="s">
        <v>112</v>
      </c>
      <c r="E68" s="33"/>
      <c r="F68" s="382"/>
      <c r="G68" s="6">
        <f>F68*E68</f>
        <v>0</v>
      </c>
    </row>
    <row r="69" spans="1:7" customFormat="1" x14ac:dyDescent="0.2">
      <c r="A69" s="7"/>
      <c r="B69" s="37"/>
      <c r="C69" s="126"/>
      <c r="D69" s="34"/>
      <c r="E69" s="35"/>
      <c r="F69" s="382"/>
      <c r="G69" s="6"/>
    </row>
    <row r="70" spans="1:7" customFormat="1" x14ac:dyDescent="0.2">
      <c r="A70" s="7"/>
      <c r="B70" s="421" t="s">
        <v>114</v>
      </c>
      <c r="C70" s="422"/>
      <c r="D70" s="21" t="s">
        <v>112</v>
      </c>
      <c r="E70" s="33"/>
      <c r="F70" s="382"/>
      <c r="G70" s="6">
        <f>F70*E70</f>
        <v>0</v>
      </c>
    </row>
    <row r="71" spans="1:7" customFormat="1" x14ac:dyDescent="0.2">
      <c r="A71" s="7"/>
      <c r="B71" s="37"/>
      <c r="C71" s="126"/>
      <c r="D71" s="34"/>
      <c r="E71" s="35"/>
      <c r="F71" s="382"/>
      <c r="G71" s="6"/>
    </row>
    <row r="72" spans="1:7" customFormat="1" x14ac:dyDescent="0.2">
      <c r="A72" s="7"/>
      <c r="B72" s="421" t="s">
        <v>116</v>
      </c>
      <c r="C72" s="422"/>
      <c r="D72" s="21" t="s">
        <v>110</v>
      </c>
      <c r="E72" s="33"/>
      <c r="F72" s="382"/>
      <c r="G72" s="6">
        <f>F72*E72</f>
        <v>0</v>
      </c>
    </row>
    <row r="73" spans="1:7" customFormat="1" x14ac:dyDescent="0.2">
      <c r="A73" s="7"/>
      <c r="B73" s="37"/>
      <c r="C73" s="126"/>
      <c r="D73" s="34"/>
      <c r="E73" s="35"/>
      <c r="F73" s="382"/>
      <c r="G73" s="6"/>
    </row>
    <row r="74" spans="1:7" customFormat="1" x14ac:dyDescent="0.2">
      <c r="A74" s="7"/>
      <c r="B74" s="421" t="s">
        <v>117</v>
      </c>
      <c r="C74" s="422"/>
      <c r="D74" s="21" t="s">
        <v>110</v>
      </c>
      <c r="E74" s="33"/>
      <c r="F74" s="382"/>
      <c r="G74" s="6">
        <f>F74*E74</f>
        <v>0</v>
      </c>
    </row>
    <row r="75" spans="1:7" customFormat="1" x14ac:dyDescent="0.2">
      <c r="A75" s="7"/>
      <c r="B75" s="37"/>
      <c r="C75" s="126"/>
      <c r="D75" s="34"/>
      <c r="E75" s="35"/>
      <c r="F75" s="382"/>
      <c r="G75" s="6"/>
    </row>
    <row r="76" spans="1:7" customFormat="1" x14ac:dyDescent="0.2">
      <c r="A76" s="7"/>
      <c r="B76" s="421" t="s">
        <v>118</v>
      </c>
      <c r="C76" s="422"/>
      <c r="D76" s="21" t="s">
        <v>119</v>
      </c>
      <c r="E76" s="33"/>
      <c r="F76" s="382"/>
      <c r="G76" s="6">
        <f>F76*E76</f>
        <v>0</v>
      </c>
    </row>
    <row r="77" spans="1:7" customFormat="1" x14ac:dyDescent="0.2">
      <c r="A77" s="7"/>
      <c r="B77" s="37"/>
      <c r="C77" s="126"/>
      <c r="D77" s="34"/>
      <c r="E77" s="35"/>
      <c r="F77" s="382"/>
      <c r="G77" s="6"/>
    </row>
    <row r="78" spans="1:7" customFormat="1" x14ac:dyDescent="0.2">
      <c r="A78" s="7"/>
      <c r="B78" s="421" t="s">
        <v>154</v>
      </c>
      <c r="C78" s="422"/>
      <c r="D78" s="21" t="s">
        <v>112</v>
      </c>
      <c r="E78" s="33"/>
      <c r="F78" s="382"/>
      <c r="G78" s="6">
        <f>F78*E78</f>
        <v>0</v>
      </c>
    </row>
    <row r="79" spans="1:7" customFormat="1" x14ac:dyDescent="0.2">
      <c r="A79" s="7"/>
      <c r="B79" s="37"/>
      <c r="C79" s="126"/>
      <c r="D79" s="34"/>
      <c r="E79" s="35"/>
      <c r="F79" s="382"/>
      <c r="G79" s="6"/>
    </row>
    <row r="80" spans="1:7" customFormat="1" x14ac:dyDescent="0.2">
      <c r="A80" s="7"/>
      <c r="B80" s="423" t="s">
        <v>120</v>
      </c>
      <c r="C80" s="424"/>
      <c r="D80" s="34"/>
      <c r="E80" s="35"/>
      <c r="F80" s="382"/>
      <c r="G80" s="132">
        <f>SUM(G60:G78)</f>
        <v>0</v>
      </c>
    </row>
    <row r="81" spans="1:7" customFormat="1" x14ac:dyDescent="0.2">
      <c r="A81" s="7"/>
      <c r="B81" s="130"/>
      <c r="C81" s="384"/>
      <c r="D81" s="34"/>
      <c r="E81" s="35"/>
      <c r="F81" s="382"/>
      <c r="G81" s="138"/>
    </row>
    <row r="82" spans="1:7" customFormat="1" x14ac:dyDescent="0.2">
      <c r="A82" s="7" t="s">
        <v>121</v>
      </c>
      <c r="B82" s="419" t="s">
        <v>122</v>
      </c>
      <c r="C82" s="420"/>
      <c r="D82" s="34"/>
      <c r="E82" s="35"/>
      <c r="F82" s="382"/>
      <c r="G82" s="6"/>
    </row>
    <row r="83" spans="1:7" customFormat="1" x14ac:dyDescent="0.2">
      <c r="A83" s="7"/>
      <c r="B83" s="421" t="s">
        <v>123</v>
      </c>
      <c r="C83" s="422"/>
      <c r="D83" s="21" t="s">
        <v>60</v>
      </c>
      <c r="E83" s="33">
        <v>1</v>
      </c>
      <c r="F83" s="382"/>
      <c r="G83" s="6">
        <f>F83*E83</f>
        <v>0</v>
      </c>
    </row>
    <row r="84" spans="1:7" customFormat="1" x14ac:dyDescent="0.2">
      <c r="A84" s="7"/>
      <c r="B84" s="37"/>
      <c r="C84" s="126"/>
      <c r="D84" s="34"/>
      <c r="E84" s="33"/>
      <c r="F84" s="382"/>
      <c r="G84" s="6"/>
    </row>
    <row r="85" spans="1:7" customFormat="1" x14ac:dyDescent="0.2">
      <c r="A85" s="7"/>
      <c r="B85" s="421" t="s">
        <v>124</v>
      </c>
      <c r="C85" s="422"/>
      <c r="D85" s="21" t="s">
        <v>112</v>
      </c>
      <c r="E85" s="33"/>
      <c r="F85" s="382"/>
      <c r="G85" s="6">
        <f>F85*E85</f>
        <v>0</v>
      </c>
    </row>
    <row r="86" spans="1:7" customFormat="1" x14ac:dyDescent="0.2">
      <c r="A86" s="7"/>
      <c r="B86" s="37"/>
      <c r="C86" s="126"/>
      <c r="D86" s="34"/>
      <c r="E86" s="33"/>
      <c r="F86" s="382"/>
      <c r="G86" s="6"/>
    </row>
    <row r="87" spans="1:7" customFormat="1" x14ac:dyDescent="0.2">
      <c r="A87" s="7"/>
      <c r="B87" s="421" t="s">
        <v>125</v>
      </c>
      <c r="C87" s="422"/>
      <c r="D87" s="21" t="s">
        <v>112</v>
      </c>
      <c r="E87" s="33"/>
      <c r="F87" s="382"/>
      <c r="G87" s="6">
        <f>F87*E87</f>
        <v>0</v>
      </c>
    </row>
    <row r="88" spans="1:7" customFormat="1" x14ac:dyDescent="0.2">
      <c r="A88" s="7"/>
      <c r="B88" s="37"/>
      <c r="C88" s="126"/>
      <c r="D88" s="34"/>
      <c r="E88" s="33"/>
      <c r="F88" s="382"/>
      <c r="G88" s="6"/>
    </row>
    <row r="89" spans="1:7" customFormat="1" x14ac:dyDescent="0.2">
      <c r="A89" s="7"/>
      <c r="B89" s="421" t="s">
        <v>487</v>
      </c>
      <c r="C89" s="422"/>
      <c r="D89" s="21" t="s">
        <v>62</v>
      </c>
      <c r="E89" s="33"/>
      <c r="F89" s="382"/>
      <c r="G89" s="6">
        <f>F89*E89</f>
        <v>0</v>
      </c>
    </row>
    <row r="90" spans="1:7" customFormat="1" x14ac:dyDescent="0.2">
      <c r="A90" s="7"/>
      <c r="B90" s="37"/>
      <c r="C90" s="126"/>
      <c r="D90" s="34"/>
      <c r="E90" s="33"/>
      <c r="F90" s="382"/>
      <c r="G90" s="6"/>
    </row>
    <row r="91" spans="1:7" customFormat="1" x14ac:dyDescent="0.2">
      <c r="A91" s="7"/>
      <c r="B91" s="421" t="s">
        <v>127</v>
      </c>
      <c r="C91" s="422"/>
      <c r="D91" s="21" t="s">
        <v>62</v>
      </c>
      <c r="E91" s="33"/>
      <c r="F91" s="382"/>
      <c r="G91" s="6">
        <f>F91*E91</f>
        <v>0</v>
      </c>
    </row>
    <row r="92" spans="1:7" customFormat="1" x14ac:dyDescent="0.2">
      <c r="A92" s="7"/>
      <c r="B92" s="37"/>
      <c r="C92" s="126"/>
      <c r="D92" s="34"/>
      <c r="E92" s="33"/>
      <c r="F92" s="382"/>
      <c r="G92" s="6"/>
    </row>
    <row r="93" spans="1:7" customFormat="1" x14ac:dyDescent="0.2">
      <c r="A93" s="7"/>
      <c r="B93" s="421" t="s">
        <v>128</v>
      </c>
      <c r="C93" s="422"/>
      <c r="D93" s="21" t="s">
        <v>62</v>
      </c>
      <c r="E93" s="33"/>
      <c r="F93" s="382"/>
      <c r="G93" s="6">
        <f>F93*E93</f>
        <v>0</v>
      </c>
    </row>
    <row r="94" spans="1:7" customFormat="1" x14ac:dyDescent="0.2">
      <c r="A94" s="7"/>
      <c r="B94" s="37"/>
      <c r="C94" s="126"/>
      <c r="D94" s="34"/>
      <c r="E94" s="33"/>
      <c r="F94" s="382"/>
      <c r="G94" s="6"/>
    </row>
    <row r="95" spans="1:7" customFormat="1" x14ac:dyDescent="0.2">
      <c r="A95" s="7"/>
      <c r="B95" s="421" t="s">
        <v>129</v>
      </c>
      <c r="C95" s="422"/>
      <c r="D95" s="21" t="s">
        <v>62</v>
      </c>
      <c r="E95" s="33"/>
      <c r="F95" s="382"/>
      <c r="G95" s="6">
        <f>F95*E95</f>
        <v>0</v>
      </c>
    </row>
    <row r="96" spans="1:7" customFormat="1" x14ac:dyDescent="0.2">
      <c r="A96" s="7"/>
      <c r="B96" s="37"/>
      <c r="C96" s="126"/>
      <c r="D96" s="34"/>
      <c r="E96" s="33"/>
      <c r="F96" s="382"/>
      <c r="G96" s="6"/>
    </row>
    <row r="97" spans="1:7" customFormat="1" x14ac:dyDescent="0.2">
      <c r="A97" s="7"/>
      <c r="B97" s="421" t="s">
        <v>130</v>
      </c>
      <c r="C97" s="422"/>
      <c r="D97" s="21" t="s">
        <v>62</v>
      </c>
      <c r="E97" s="33"/>
      <c r="F97" s="382"/>
      <c r="G97" s="6">
        <f>F97*E97</f>
        <v>0</v>
      </c>
    </row>
    <row r="98" spans="1:7" customFormat="1" x14ac:dyDescent="0.2">
      <c r="A98" s="7"/>
      <c r="B98" s="37"/>
      <c r="C98" s="126"/>
      <c r="D98" s="34"/>
      <c r="E98" s="33"/>
      <c r="F98" s="382"/>
      <c r="G98" s="6"/>
    </row>
    <row r="99" spans="1:7" customFormat="1" x14ac:dyDescent="0.2">
      <c r="A99" s="7"/>
      <c r="B99" s="421" t="s">
        <v>131</v>
      </c>
      <c r="C99" s="422"/>
      <c r="D99" s="21" t="s">
        <v>110</v>
      </c>
      <c r="E99" s="33"/>
      <c r="F99" s="382"/>
      <c r="G99" s="6">
        <f>F99*E99</f>
        <v>0</v>
      </c>
    </row>
    <row r="100" spans="1:7" customFormat="1" x14ac:dyDescent="0.2">
      <c r="A100" s="7"/>
      <c r="B100" s="37"/>
      <c r="C100" s="126"/>
      <c r="D100" s="34"/>
      <c r="E100" s="33"/>
      <c r="F100" s="382"/>
      <c r="G100" s="6"/>
    </row>
    <row r="101" spans="1:7" customFormat="1" x14ac:dyDescent="0.2">
      <c r="A101" s="7"/>
      <c r="B101" s="421" t="s">
        <v>132</v>
      </c>
      <c r="C101" s="422"/>
      <c r="D101" s="21" t="s">
        <v>110</v>
      </c>
      <c r="E101" s="33"/>
      <c r="F101" s="382"/>
      <c r="G101" s="6">
        <f>F101*E101</f>
        <v>0</v>
      </c>
    </row>
    <row r="102" spans="1:7" customFormat="1" x14ac:dyDescent="0.2">
      <c r="A102" s="7"/>
      <c r="B102" s="37"/>
      <c r="C102" s="126"/>
      <c r="D102" s="34"/>
      <c r="E102" s="33"/>
      <c r="F102" s="382"/>
      <c r="G102" s="6"/>
    </row>
    <row r="103" spans="1:7" customFormat="1" x14ac:dyDescent="0.2">
      <c r="A103" s="7"/>
      <c r="B103" s="421" t="s">
        <v>133</v>
      </c>
      <c r="C103" s="422"/>
      <c r="D103" s="21" t="s">
        <v>62</v>
      </c>
      <c r="E103" s="33"/>
      <c r="F103" s="382"/>
      <c r="G103" s="6">
        <f>F103*E103</f>
        <v>0</v>
      </c>
    </row>
    <row r="104" spans="1:7" customFormat="1" x14ac:dyDescent="0.2">
      <c r="A104" s="7"/>
      <c r="B104" s="37"/>
      <c r="C104" s="126"/>
      <c r="D104" s="34"/>
      <c r="E104" s="33"/>
      <c r="F104" s="382"/>
      <c r="G104" s="6"/>
    </row>
    <row r="105" spans="1:7" customFormat="1" x14ac:dyDescent="0.2">
      <c r="A105" s="7"/>
      <c r="B105" s="421" t="s">
        <v>134</v>
      </c>
      <c r="C105" s="422"/>
      <c r="D105" s="21" t="s">
        <v>112</v>
      </c>
      <c r="E105" s="33"/>
      <c r="F105" s="382"/>
      <c r="G105" s="6">
        <f>F105*E105</f>
        <v>0</v>
      </c>
    </row>
    <row r="106" spans="1:7" customFormat="1" x14ac:dyDescent="0.2">
      <c r="A106" s="7"/>
      <c r="B106" s="37"/>
      <c r="C106" s="126"/>
      <c r="D106" s="34"/>
      <c r="E106" s="35"/>
      <c r="F106" s="382"/>
      <c r="G106" s="6"/>
    </row>
    <row r="107" spans="1:7" customFormat="1" x14ac:dyDescent="0.2">
      <c r="A107" s="7"/>
      <c r="B107" s="423" t="s">
        <v>135</v>
      </c>
      <c r="C107" s="424"/>
      <c r="D107" s="34"/>
      <c r="E107" s="35"/>
      <c r="F107" s="382"/>
      <c r="G107" s="132">
        <f>SUM(G83:G105)</f>
        <v>0</v>
      </c>
    </row>
    <row r="108" spans="1:7" customFormat="1" x14ac:dyDescent="0.2">
      <c r="A108" s="7"/>
      <c r="B108" s="130"/>
      <c r="C108" s="384"/>
      <c r="D108" s="34"/>
      <c r="E108" s="35"/>
      <c r="F108" s="382"/>
      <c r="G108" s="138"/>
    </row>
    <row r="109" spans="1:7" customFormat="1" x14ac:dyDescent="0.2">
      <c r="A109" s="7" t="s">
        <v>136</v>
      </c>
      <c r="B109" s="419" t="s">
        <v>137</v>
      </c>
      <c r="C109" s="420"/>
      <c r="D109" s="34"/>
      <c r="E109" s="35"/>
      <c r="F109" s="382"/>
      <c r="G109" s="6"/>
    </row>
    <row r="110" spans="1:7" customFormat="1" x14ac:dyDescent="0.2">
      <c r="A110" s="7"/>
      <c r="B110" s="421" t="s">
        <v>138</v>
      </c>
      <c r="C110" s="422"/>
      <c r="D110" s="21" t="s">
        <v>112</v>
      </c>
      <c r="E110" s="33"/>
      <c r="F110" s="382"/>
      <c r="G110" s="6">
        <f>F110*E110</f>
        <v>0</v>
      </c>
    </row>
    <row r="111" spans="1:7" customFormat="1" x14ac:dyDescent="0.2">
      <c r="A111" s="7"/>
      <c r="B111" s="37"/>
      <c r="C111" s="126"/>
      <c r="D111" s="34"/>
      <c r="E111" s="33"/>
      <c r="F111" s="382"/>
      <c r="G111" s="6"/>
    </row>
    <row r="112" spans="1:7" customFormat="1" x14ac:dyDescent="0.2">
      <c r="A112" s="7"/>
      <c r="B112" s="421" t="s">
        <v>139</v>
      </c>
      <c r="C112" s="422"/>
      <c r="D112" s="21" t="s">
        <v>112</v>
      </c>
      <c r="E112" s="33"/>
      <c r="F112" s="382"/>
      <c r="G112" s="6">
        <f>F112*E112</f>
        <v>0</v>
      </c>
    </row>
    <row r="113" spans="1:7" customFormat="1" x14ac:dyDescent="0.2">
      <c r="A113" s="7"/>
      <c r="B113" s="37"/>
      <c r="C113" s="126"/>
      <c r="D113" s="34"/>
      <c r="E113" s="33"/>
      <c r="F113" s="382"/>
      <c r="G113" s="6"/>
    </row>
    <row r="114" spans="1:7" customFormat="1" x14ac:dyDescent="0.2">
      <c r="A114" s="7"/>
      <c r="B114" s="421" t="s">
        <v>140</v>
      </c>
      <c r="C114" s="422"/>
      <c r="D114" s="21" t="s">
        <v>112</v>
      </c>
      <c r="E114" s="33"/>
      <c r="F114" s="382"/>
      <c r="G114" s="6">
        <f>F114*E114</f>
        <v>0</v>
      </c>
    </row>
    <row r="115" spans="1:7" customFormat="1" x14ac:dyDescent="0.2">
      <c r="A115" s="7"/>
      <c r="B115" s="37"/>
      <c r="C115" s="126"/>
      <c r="D115" s="34"/>
      <c r="E115" s="33"/>
      <c r="F115" s="382"/>
      <c r="G115" s="6"/>
    </row>
    <row r="116" spans="1:7" customFormat="1" x14ac:dyDescent="0.2">
      <c r="A116" s="7"/>
      <c r="B116" s="421" t="s">
        <v>148</v>
      </c>
      <c r="C116" s="422"/>
      <c r="D116" s="21" t="s">
        <v>119</v>
      </c>
      <c r="E116" s="33"/>
      <c r="F116" s="382"/>
      <c r="G116" s="6">
        <f>F116*E116</f>
        <v>0</v>
      </c>
    </row>
    <row r="117" spans="1:7" customFormat="1" x14ac:dyDescent="0.2">
      <c r="A117" s="7"/>
      <c r="B117" s="37"/>
      <c r="C117" s="126"/>
      <c r="D117" s="34"/>
      <c r="E117" s="35"/>
      <c r="F117" s="382"/>
      <c r="G117" s="6"/>
    </row>
    <row r="118" spans="1:7" customFormat="1" x14ac:dyDescent="0.2">
      <c r="A118" s="7"/>
      <c r="B118" s="423" t="s">
        <v>141</v>
      </c>
      <c r="C118" s="424"/>
      <c r="D118" s="34"/>
      <c r="E118" s="35"/>
      <c r="F118" s="382"/>
      <c r="G118" s="132">
        <f>SUM(G110:G116)</f>
        <v>0</v>
      </c>
    </row>
    <row r="119" spans="1:7" customFormat="1" x14ac:dyDescent="0.2">
      <c r="A119" s="7"/>
      <c r="B119" s="130"/>
      <c r="C119" s="384"/>
      <c r="D119" s="34"/>
      <c r="E119" s="35"/>
      <c r="F119" s="382"/>
      <c r="G119" s="138"/>
    </row>
    <row r="120" spans="1:7" customFormat="1" x14ac:dyDescent="0.2">
      <c r="A120" s="7" t="s">
        <v>142</v>
      </c>
      <c r="B120" s="419" t="s">
        <v>143</v>
      </c>
      <c r="C120" s="420"/>
      <c r="D120" s="34"/>
      <c r="E120" s="35"/>
      <c r="F120" s="382"/>
      <c r="G120" s="6"/>
    </row>
    <row r="121" spans="1:7" customFormat="1" x14ac:dyDescent="0.2">
      <c r="A121" s="7"/>
      <c r="B121" s="421" t="s">
        <v>144</v>
      </c>
      <c r="C121" s="422"/>
      <c r="D121" s="21" t="s">
        <v>110</v>
      </c>
      <c r="E121" s="33"/>
      <c r="F121" s="382"/>
      <c r="G121" s="6">
        <f>F121*E121</f>
        <v>0</v>
      </c>
    </row>
    <row r="122" spans="1:7" customFormat="1" x14ac:dyDescent="0.2">
      <c r="A122" s="7"/>
      <c r="B122" s="37"/>
      <c r="C122" s="126"/>
      <c r="D122" s="34"/>
      <c r="E122" s="33"/>
      <c r="F122" s="382"/>
      <c r="G122" s="6"/>
    </row>
    <row r="123" spans="1:7" customFormat="1" x14ac:dyDescent="0.2">
      <c r="A123" s="7"/>
      <c r="B123" s="421" t="s">
        <v>145</v>
      </c>
      <c r="C123" s="422"/>
      <c r="D123" s="21" t="s">
        <v>110</v>
      </c>
      <c r="E123" s="33"/>
      <c r="F123" s="382"/>
      <c r="G123" s="6">
        <f>F123*E123</f>
        <v>0</v>
      </c>
    </row>
    <row r="124" spans="1:7" customFormat="1" x14ac:dyDescent="0.2">
      <c r="A124" s="9"/>
      <c r="B124" s="50"/>
      <c r="C124" s="58"/>
      <c r="D124" s="34"/>
      <c r="E124" s="33"/>
      <c r="F124" s="382"/>
      <c r="G124" s="6"/>
    </row>
    <row r="125" spans="1:7" customFormat="1" x14ac:dyDescent="0.2">
      <c r="A125" s="9"/>
      <c r="B125" s="421" t="s">
        <v>146</v>
      </c>
      <c r="C125" s="422"/>
      <c r="D125" s="21" t="s">
        <v>112</v>
      </c>
      <c r="E125" s="33"/>
      <c r="F125" s="382"/>
      <c r="G125" s="6">
        <f>F125*E125</f>
        <v>0</v>
      </c>
    </row>
    <row r="126" spans="1:7" customFormat="1" x14ac:dyDescent="0.2">
      <c r="A126" s="9"/>
      <c r="B126" s="50"/>
      <c r="C126" s="58"/>
      <c r="D126" s="34"/>
      <c r="E126" s="33"/>
      <c r="F126" s="382"/>
      <c r="G126" s="6"/>
    </row>
    <row r="127" spans="1:7" customFormat="1" x14ac:dyDescent="0.2">
      <c r="A127" s="9"/>
      <c r="B127" s="421" t="s">
        <v>488</v>
      </c>
      <c r="C127" s="422"/>
      <c r="D127" s="21" t="s">
        <v>112</v>
      </c>
      <c r="E127" s="33"/>
      <c r="F127" s="382"/>
      <c r="G127" s="6">
        <f>F127*E127</f>
        <v>0</v>
      </c>
    </row>
    <row r="128" spans="1:7" customFormat="1" x14ac:dyDescent="0.2">
      <c r="A128" s="9"/>
      <c r="B128" s="50"/>
      <c r="C128" s="58"/>
      <c r="D128" s="34"/>
      <c r="E128" s="33"/>
      <c r="F128" s="382"/>
      <c r="G128" s="6"/>
    </row>
    <row r="129" spans="1:7" customFormat="1" x14ac:dyDescent="0.2">
      <c r="A129" s="9"/>
      <c r="B129" s="421" t="s">
        <v>149</v>
      </c>
      <c r="C129" s="422"/>
      <c r="D129" s="21" t="s">
        <v>119</v>
      </c>
      <c r="E129" s="33"/>
      <c r="F129" s="382"/>
      <c r="G129" s="6">
        <f>F129*E129</f>
        <v>0</v>
      </c>
    </row>
    <row r="130" spans="1:7" customFormat="1" x14ac:dyDescent="0.2">
      <c r="A130" s="9"/>
      <c r="B130" s="50"/>
      <c r="C130" s="58"/>
      <c r="D130" s="34"/>
      <c r="E130" s="35"/>
      <c r="F130" s="382"/>
      <c r="G130" s="6"/>
    </row>
    <row r="131" spans="1:7" customFormat="1" x14ac:dyDescent="0.2">
      <c r="A131" s="9"/>
      <c r="B131" s="421" t="s">
        <v>150</v>
      </c>
      <c r="C131" s="422"/>
      <c r="D131" s="21" t="s">
        <v>60</v>
      </c>
      <c r="E131" s="33">
        <v>1</v>
      </c>
      <c r="F131" s="382"/>
      <c r="G131" s="6">
        <f>F131*E131</f>
        <v>0</v>
      </c>
    </row>
    <row r="132" spans="1:7" customFormat="1" x14ac:dyDescent="0.2">
      <c r="A132" s="9"/>
      <c r="B132" s="50"/>
      <c r="C132" s="58"/>
      <c r="D132" s="34"/>
      <c r="E132" s="35"/>
      <c r="F132" s="382"/>
      <c r="G132" s="6"/>
    </row>
    <row r="133" spans="1:7" customFormat="1" x14ac:dyDescent="0.2">
      <c r="A133" s="96"/>
      <c r="B133" s="421" t="s">
        <v>151</v>
      </c>
      <c r="C133" s="422"/>
      <c r="D133" s="21" t="s">
        <v>60</v>
      </c>
      <c r="E133" s="33">
        <v>1</v>
      </c>
      <c r="F133" s="383"/>
      <c r="G133" s="6">
        <f>F133*E133</f>
        <v>0</v>
      </c>
    </row>
    <row r="134" spans="1:7" customFormat="1" x14ac:dyDescent="0.2">
      <c r="A134" s="385"/>
      <c r="B134" s="137"/>
      <c r="C134" s="128"/>
      <c r="D134" s="134"/>
      <c r="E134" s="135"/>
      <c r="F134" s="386"/>
      <c r="G134" s="10"/>
    </row>
    <row r="135" spans="1:7" customFormat="1" x14ac:dyDescent="0.2">
      <c r="A135" s="385"/>
      <c r="B135" s="423" t="s">
        <v>152</v>
      </c>
      <c r="C135" s="424"/>
      <c r="D135" s="34"/>
      <c r="E135" s="35"/>
      <c r="F135" s="382"/>
      <c r="G135" s="132">
        <f>SUM(G119:G131)</f>
        <v>0</v>
      </c>
    </row>
    <row r="136" spans="1:7" customFormat="1" ht="13.5" thickBot="1" x14ac:dyDescent="0.25">
      <c r="A136" s="385"/>
      <c r="B136" s="137"/>
      <c r="C136" s="128"/>
      <c r="D136" s="134"/>
      <c r="E136" s="135"/>
      <c r="F136" s="386"/>
      <c r="G136" s="24"/>
    </row>
    <row r="137" spans="1:7" customFormat="1" x14ac:dyDescent="0.2">
      <c r="A137" s="385"/>
      <c r="B137" s="425" t="s">
        <v>153</v>
      </c>
      <c r="C137" s="426"/>
      <c r="D137" s="34"/>
      <c r="E137" s="35"/>
      <c r="F137" s="382"/>
      <c r="G137" s="11">
        <f>G135+G118+G107+G80+G57</f>
        <v>0</v>
      </c>
    </row>
    <row r="138" spans="1:7" customFormat="1" x14ac:dyDescent="0.2">
      <c r="A138" s="9"/>
      <c r="B138" s="50"/>
      <c r="C138" s="58"/>
      <c r="D138" s="34"/>
      <c r="E138" s="35"/>
      <c r="F138" s="382"/>
      <c r="G138" s="6"/>
    </row>
    <row r="139" spans="1:7" customFormat="1" x14ac:dyDescent="0.2">
      <c r="A139" s="7" t="s">
        <v>158</v>
      </c>
      <c r="B139" s="419" t="s">
        <v>159</v>
      </c>
      <c r="C139" s="553"/>
      <c r="D139" s="34"/>
      <c r="E139" s="35"/>
      <c r="F139" s="382"/>
      <c r="G139" s="6"/>
    </row>
    <row r="140" spans="1:7" customFormat="1" x14ac:dyDescent="0.2">
      <c r="A140" s="9"/>
      <c r="B140" s="421" t="s">
        <v>169</v>
      </c>
      <c r="C140" s="551"/>
      <c r="D140" s="12" t="s">
        <v>119</v>
      </c>
      <c r="E140" s="33"/>
      <c r="F140" s="382"/>
      <c r="G140" s="10">
        <f>F140*E140</f>
        <v>0</v>
      </c>
    </row>
    <row r="141" spans="1:7" customFormat="1" x14ac:dyDescent="0.2">
      <c r="A141" s="9"/>
      <c r="B141" s="50"/>
      <c r="C141" s="58"/>
      <c r="D141" s="34"/>
      <c r="E141" s="33"/>
      <c r="F141" s="382"/>
      <c r="G141" s="6"/>
    </row>
    <row r="142" spans="1:7" customFormat="1" x14ac:dyDescent="0.2">
      <c r="A142" s="9"/>
      <c r="B142" s="421" t="s">
        <v>489</v>
      </c>
      <c r="C142" s="551"/>
      <c r="D142" s="12" t="s">
        <v>119</v>
      </c>
      <c r="E142" s="33"/>
      <c r="F142" s="382"/>
      <c r="G142" s="10">
        <f>F142*E142</f>
        <v>0</v>
      </c>
    </row>
    <row r="143" spans="1:7" customFormat="1" x14ac:dyDescent="0.2">
      <c r="A143" s="9"/>
      <c r="B143" s="127"/>
      <c r="C143" s="128"/>
      <c r="D143" s="12"/>
      <c r="E143" s="33"/>
      <c r="F143" s="382"/>
      <c r="G143" s="6"/>
    </row>
    <row r="144" spans="1:7" customFormat="1" x14ac:dyDescent="0.2">
      <c r="A144" s="9"/>
      <c r="B144" s="421" t="s">
        <v>170</v>
      </c>
      <c r="C144" s="551"/>
      <c r="D144" s="12" t="s">
        <v>119</v>
      </c>
      <c r="E144" s="33"/>
      <c r="F144" s="382"/>
      <c r="G144" s="10">
        <f>F144*E144</f>
        <v>0</v>
      </c>
    </row>
    <row r="145" spans="1:7" customFormat="1" x14ac:dyDescent="0.2">
      <c r="A145" s="9"/>
      <c r="B145" s="127"/>
      <c r="C145" s="128"/>
      <c r="D145" s="12"/>
      <c r="E145" s="33"/>
      <c r="F145" s="382"/>
      <c r="G145" s="6"/>
    </row>
    <row r="146" spans="1:7" customFormat="1" x14ac:dyDescent="0.2">
      <c r="A146" s="9"/>
      <c r="B146" s="421" t="s">
        <v>171</v>
      </c>
      <c r="C146" s="551"/>
      <c r="D146" s="12" t="s">
        <v>119</v>
      </c>
      <c r="E146" s="33"/>
      <c r="F146" s="382"/>
      <c r="G146" s="10">
        <f>F146*E146</f>
        <v>0</v>
      </c>
    </row>
    <row r="147" spans="1:7" customFormat="1" x14ac:dyDescent="0.2">
      <c r="A147" s="9"/>
      <c r="B147" s="127"/>
      <c r="C147" s="128"/>
      <c r="D147" s="12"/>
      <c r="E147" s="33"/>
      <c r="F147" s="382"/>
      <c r="G147" s="6"/>
    </row>
    <row r="148" spans="1:7" customFormat="1" x14ac:dyDescent="0.2">
      <c r="A148" s="9"/>
      <c r="B148" s="421" t="s">
        <v>172</v>
      </c>
      <c r="C148" s="551"/>
      <c r="D148" s="12" t="s">
        <v>112</v>
      </c>
      <c r="E148" s="33"/>
      <c r="F148" s="382"/>
      <c r="G148" s="10">
        <f>F148*E148</f>
        <v>0</v>
      </c>
    </row>
    <row r="149" spans="1:7" customFormat="1" x14ac:dyDescent="0.2">
      <c r="A149" s="9"/>
      <c r="B149" s="127"/>
      <c r="C149" s="128"/>
      <c r="D149" s="12"/>
      <c r="E149" s="35"/>
      <c r="F149" s="382"/>
      <c r="G149" s="6"/>
    </row>
    <row r="150" spans="1:7" customFormat="1" x14ac:dyDescent="0.2">
      <c r="A150" s="9"/>
      <c r="B150" s="421" t="s">
        <v>173</v>
      </c>
      <c r="C150" s="551"/>
      <c r="D150" s="21" t="s">
        <v>60</v>
      </c>
      <c r="E150" s="33">
        <v>1</v>
      </c>
      <c r="F150" s="382"/>
      <c r="G150" s="10">
        <f>F150*E150</f>
        <v>0</v>
      </c>
    </row>
    <row r="151" spans="1:7" customFormat="1" x14ac:dyDescent="0.2">
      <c r="A151" s="9"/>
      <c r="B151" s="50"/>
      <c r="C151" s="58"/>
      <c r="D151" s="34"/>
      <c r="E151" s="35"/>
      <c r="F151" s="382"/>
      <c r="G151" s="6"/>
    </row>
    <row r="152" spans="1:7" customFormat="1" x14ac:dyDescent="0.2">
      <c r="A152" s="9"/>
      <c r="B152" s="421" t="s">
        <v>174</v>
      </c>
      <c r="C152" s="551"/>
      <c r="D152" s="21" t="s">
        <v>60</v>
      </c>
      <c r="E152" s="33">
        <v>1</v>
      </c>
      <c r="F152" s="382"/>
      <c r="G152" s="10">
        <f>F152*E152</f>
        <v>0</v>
      </c>
    </row>
    <row r="153" spans="1:7" customFormat="1" ht="13.5" thickBot="1" x14ac:dyDescent="0.25">
      <c r="A153" s="9"/>
      <c r="B153" s="50"/>
      <c r="C153" s="58"/>
      <c r="D153" s="34"/>
      <c r="E153" s="35"/>
      <c r="F153" s="382"/>
      <c r="G153" s="6"/>
    </row>
    <row r="154" spans="1:7" customFormat="1" x14ac:dyDescent="0.2">
      <c r="A154" s="9"/>
      <c r="B154" s="425" t="s">
        <v>485</v>
      </c>
      <c r="C154" s="552"/>
      <c r="D154" s="34"/>
      <c r="E154" s="35"/>
      <c r="F154" s="382"/>
      <c r="G154" s="11">
        <f>SUM(G138:G152)</f>
        <v>0</v>
      </c>
    </row>
    <row r="155" spans="1:7" ht="13.5" thickBot="1" x14ac:dyDescent="0.25">
      <c r="A155" s="133"/>
      <c r="B155" s="425"/>
      <c r="C155" s="426"/>
      <c r="D155" s="147"/>
      <c r="E155" s="135"/>
      <c r="F155" s="166"/>
      <c r="G155" s="167" t="s">
        <v>13</v>
      </c>
    </row>
    <row r="156" spans="1:7" ht="18" customHeight="1" x14ac:dyDescent="0.2">
      <c r="A156" s="144"/>
      <c r="B156" s="145" t="s">
        <v>155</v>
      </c>
      <c r="C156" s="146"/>
      <c r="D156" s="147"/>
      <c r="E156" s="148"/>
      <c r="F156" s="149"/>
      <c r="G156" s="168">
        <f>G154+G137</f>
        <v>0</v>
      </c>
    </row>
    <row r="157" spans="1:7" ht="25.5" customHeight="1" x14ac:dyDescent="0.2">
      <c r="A157" s="185" t="s">
        <v>175</v>
      </c>
      <c r="B157" s="456" t="s">
        <v>302</v>
      </c>
      <c r="C157" s="457"/>
      <c r="D157" s="170"/>
      <c r="E157" s="140"/>
      <c r="F157" s="141"/>
      <c r="G157" s="142"/>
    </row>
    <row r="158" spans="1:7" ht="25.5" x14ac:dyDescent="0.2">
      <c r="A158" s="185" t="s">
        <v>176</v>
      </c>
      <c r="B158" s="143" t="s">
        <v>256</v>
      </c>
      <c r="C158" s="139"/>
      <c r="D158" s="175" t="s">
        <v>246</v>
      </c>
      <c r="E158" s="176">
        <v>1</v>
      </c>
      <c r="F158" s="230"/>
      <c r="G158" s="198">
        <f t="shared" ref="G158" si="2">E158*F158</f>
        <v>0</v>
      </c>
    </row>
    <row r="159" spans="1:7" ht="13.5" thickBot="1" x14ac:dyDescent="0.25">
      <c r="A159" s="144"/>
      <c r="B159" s="145"/>
      <c r="C159" s="146"/>
      <c r="D159" s="147"/>
      <c r="E159" s="228"/>
      <c r="F159" s="149"/>
      <c r="G159" s="150"/>
    </row>
    <row r="160" spans="1:7" x14ac:dyDescent="0.2">
      <c r="A160" s="144"/>
      <c r="B160" s="145" t="s">
        <v>1</v>
      </c>
      <c r="C160" s="146"/>
      <c r="D160" s="147"/>
      <c r="E160" s="228"/>
      <c r="F160" s="149"/>
      <c r="G160" s="197">
        <f>SUM(G158:G159)</f>
        <v>0</v>
      </c>
    </row>
    <row r="161" spans="1:7" x14ac:dyDescent="0.2">
      <c r="A161" s="187"/>
      <c r="B161" s="151"/>
      <c r="C161" s="146"/>
      <c r="D161" s="152"/>
      <c r="E161" s="228"/>
      <c r="F161" s="149"/>
      <c r="G161" s="153"/>
    </row>
    <row r="162" spans="1:7" x14ac:dyDescent="0.2">
      <c r="A162" s="188" t="s">
        <v>177</v>
      </c>
      <c r="B162" s="154" t="s">
        <v>257</v>
      </c>
      <c r="C162" s="139"/>
      <c r="D162" s="169"/>
      <c r="E162" s="176"/>
      <c r="F162" s="141"/>
      <c r="G162" s="157"/>
    </row>
    <row r="163" spans="1:7" x14ac:dyDescent="0.2">
      <c r="A163" s="189" t="s">
        <v>178</v>
      </c>
      <c r="B163" s="156" t="s">
        <v>258</v>
      </c>
      <c r="C163" s="139"/>
      <c r="D163" s="175"/>
      <c r="E163" s="229"/>
      <c r="F163" s="230"/>
      <c r="G163" s="198"/>
    </row>
    <row r="164" spans="1:7" x14ac:dyDescent="0.2">
      <c r="A164" s="189"/>
      <c r="B164" s="162" t="s">
        <v>473</v>
      </c>
      <c r="C164" s="139"/>
      <c r="D164" s="175" t="s">
        <v>303</v>
      </c>
      <c r="E164" s="194"/>
      <c r="F164" s="230"/>
      <c r="G164" s="198">
        <f t="shared" ref="G164:G171" si="3">E164*F164</f>
        <v>0</v>
      </c>
    </row>
    <row r="165" spans="1:7" x14ac:dyDescent="0.2">
      <c r="A165" s="189"/>
      <c r="B165" s="162" t="s">
        <v>481</v>
      </c>
      <c r="C165" s="139"/>
      <c r="D165" s="175" t="s">
        <v>303</v>
      </c>
      <c r="E165" s="176"/>
      <c r="F165" s="230"/>
      <c r="G165" s="198">
        <f t="shared" si="3"/>
        <v>0</v>
      </c>
    </row>
    <row r="166" spans="1:7" x14ac:dyDescent="0.2">
      <c r="A166" s="189"/>
      <c r="B166" s="156"/>
      <c r="C166" s="139"/>
      <c r="D166" s="175"/>
      <c r="E166" s="176"/>
      <c r="F166" s="230"/>
      <c r="G166" s="198"/>
    </row>
    <row r="167" spans="1:7" x14ac:dyDescent="0.2">
      <c r="A167" s="189" t="s">
        <v>179</v>
      </c>
      <c r="B167" s="156" t="s">
        <v>259</v>
      </c>
      <c r="C167" s="139"/>
      <c r="D167" s="175"/>
      <c r="E167" s="176"/>
      <c r="F167" s="230"/>
      <c r="G167" s="198"/>
    </row>
    <row r="168" spans="1:7" x14ac:dyDescent="0.2">
      <c r="A168" s="189"/>
      <c r="B168" s="162" t="s">
        <v>473</v>
      </c>
      <c r="C168" s="139"/>
      <c r="D168" s="175" t="s">
        <v>110</v>
      </c>
      <c r="E168" s="194"/>
      <c r="F168" s="230"/>
      <c r="G168" s="198">
        <f t="shared" ref="G168:G169" si="4">E168*F168</f>
        <v>0</v>
      </c>
    </row>
    <row r="169" spans="1:7" x14ac:dyDescent="0.2">
      <c r="A169" s="189"/>
      <c r="B169" s="162" t="s">
        <v>481</v>
      </c>
      <c r="C169" s="139"/>
      <c r="D169" s="175" t="s">
        <v>110</v>
      </c>
      <c r="E169" s="176"/>
      <c r="F169" s="230"/>
      <c r="G169" s="198">
        <f t="shared" si="4"/>
        <v>0</v>
      </c>
    </row>
    <row r="170" spans="1:7" x14ac:dyDescent="0.2">
      <c r="A170" s="189"/>
      <c r="B170" s="162"/>
      <c r="C170" s="139"/>
      <c r="D170" s="175"/>
      <c r="E170" s="176"/>
      <c r="F170" s="230"/>
      <c r="G170" s="198"/>
    </row>
    <row r="171" spans="1:7" x14ac:dyDescent="0.2">
      <c r="A171" s="189"/>
      <c r="B171" s="162" t="s">
        <v>482</v>
      </c>
      <c r="C171" s="139"/>
      <c r="D171" s="175" t="s">
        <v>110</v>
      </c>
      <c r="E171" s="176"/>
      <c r="F171" s="230"/>
      <c r="G171" s="198">
        <f t="shared" si="3"/>
        <v>0</v>
      </c>
    </row>
    <row r="172" spans="1:7" ht="13.5" thickBot="1" x14ac:dyDescent="0.25">
      <c r="A172" s="144"/>
      <c r="B172" s="145"/>
      <c r="C172" s="146"/>
      <c r="D172" s="147"/>
      <c r="E172" s="228"/>
      <c r="F172" s="149"/>
      <c r="G172" s="150"/>
    </row>
    <row r="173" spans="1:7" x14ac:dyDescent="0.2">
      <c r="A173" s="144"/>
      <c r="B173" s="145" t="s">
        <v>1</v>
      </c>
      <c r="C173" s="146"/>
      <c r="D173" s="147"/>
      <c r="E173" s="228"/>
      <c r="F173" s="149"/>
      <c r="G173" s="197">
        <f>SUM(G162:G172)</f>
        <v>0</v>
      </c>
    </row>
    <row r="174" spans="1:7" x14ac:dyDescent="0.2">
      <c r="A174" s="187"/>
      <c r="B174" s="151"/>
      <c r="C174" s="146"/>
      <c r="D174" s="152"/>
      <c r="E174" s="228"/>
      <c r="F174" s="149"/>
      <c r="G174" s="153"/>
    </row>
    <row r="175" spans="1:7" x14ac:dyDescent="0.2">
      <c r="A175" s="188" t="s">
        <v>180</v>
      </c>
      <c r="B175" s="154" t="s">
        <v>310</v>
      </c>
      <c r="C175" s="139"/>
      <c r="D175" s="169" t="s">
        <v>305</v>
      </c>
      <c r="E175" s="176"/>
      <c r="F175" s="141"/>
      <c r="G175" s="201"/>
    </row>
    <row r="176" spans="1:7" x14ac:dyDescent="0.2">
      <c r="A176" s="187"/>
      <c r="B176" s="151"/>
      <c r="C176" s="146"/>
      <c r="D176" s="231"/>
      <c r="E176" s="228"/>
      <c r="F176" s="149"/>
      <c r="G176" s="199"/>
    </row>
    <row r="177" spans="1:7" x14ac:dyDescent="0.2">
      <c r="A177" s="188" t="s">
        <v>184</v>
      </c>
      <c r="B177" s="154" t="s">
        <v>313</v>
      </c>
      <c r="C177" s="139"/>
      <c r="D177" s="169" t="s">
        <v>305</v>
      </c>
      <c r="E177" s="176"/>
      <c r="F177" s="141"/>
      <c r="G177" s="201"/>
    </row>
    <row r="178" spans="1:7" x14ac:dyDescent="0.2">
      <c r="A178" s="187"/>
      <c r="B178" s="151"/>
      <c r="C178" s="146"/>
      <c r="D178" s="231"/>
      <c r="E178" s="228"/>
      <c r="F178" s="149"/>
      <c r="G178" s="199"/>
    </row>
    <row r="179" spans="1:7" x14ac:dyDescent="0.2">
      <c r="A179" s="188" t="s">
        <v>188</v>
      </c>
      <c r="B179" s="154" t="s">
        <v>264</v>
      </c>
      <c r="C179" s="139"/>
      <c r="D179" s="169" t="s">
        <v>305</v>
      </c>
      <c r="E179" s="176"/>
      <c r="F179" s="141"/>
      <c r="G179" s="201"/>
    </row>
    <row r="180" spans="1:7" x14ac:dyDescent="0.2">
      <c r="A180" s="187"/>
      <c r="B180" s="151"/>
      <c r="C180" s="146"/>
      <c r="D180" s="231"/>
      <c r="E180" s="228"/>
      <c r="F180" s="149"/>
      <c r="G180" s="153"/>
    </row>
    <row r="181" spans="1:7" x14ac:dyDescent="0.2">
      <c r="A181" s="188" t="s">
        <v>191</v>
      </c>
      <c r="B181" s="154" t="s">
        <v>314</v>
      </c>
      <c r="C181" s="139"/>
      <c r="D181" s="169" t="s">
        <v>305</v>
      </c>
      <c r="E181" s="176"/>
      <c r="F181" s="230"/>
      <c r="G181" s="198"/>
    </row>
    <row r="182" spans="1:7" x14ac:dyDescent="0.2">
      <c r="A182" s="187"/>
      <c r="B182" s="151"/>
      <c r="C182" s="146"/>
      <c r="D182" s="231"/>
      <c r="E182" s="228"/>
      <c r="F182" s="149"/>
      <c r="G182" s="199"/>
    </row>
    <row r="183" spans="1:7" x14ac:dyDescent="0.2">
      <c r="A183" s="188" t="s">
        <v>192</v>
      </c>
      <c r="B183" s="154" t="s">
        <v>267</v>
      </c>
      <c r="C183" s="139"/>
      <c r="D183" s="170" t="s">
        <v>305</v>
      </c>
      <c r="E183" s="176"/>
      <c r="F183" s="141"/>
      <c r="G183" s="201"/>
    </row>
    <row r="184" spans="1:7" x14ac:dyDescent="0.2">
      <c r="A184" s="187"/>
      <c r="B184" s="151"/>
      <c r="C184" s="146"/>
      <c r="D184" s="231"/>
      <c r="E184" s="228"/>
      <c r="F184" s="149"/>
      <c r="G184" s="199"/>
    </row>
    <row r="185" spans="1:7" x14ac:dyDescent="0.2">
      <c r="A185" s="188" t="s">
        <v>193</v>
      </c>
      <c r="B185" s="154" t="s">
        <v>315</v>
      </c>
      <c r="C185" s="139"/>
      <c r="D185" s="170" t="s">
        <v>305</v>
      </c>
      <c r="E185" s="176"/>
      <c r="F185" s="230"/>
      <c r="G185" s="198"/>
    </row>
    <row r="186" spans="1:7" x14ac:dyDescent="0.2">
      <c r="A186" s="144"/>
      <c r="B186" s="145"/>
      <c r="C186" s="343"/>
      <c r="D186" s="161"/>
      <c r="E186" s="228"/>
      <c r="F186" s="149"/>
      <c r="G186" s="198"/>
    </row>
    <row r="187" spans="1:7" x14ac:dyDescent="0.2">
      <c r="A187" s="273" t="s">
        <v>194</v>
      </c>
      <c r="B187" s="347" t="s">
        <v>268</v>
      </c>
      <c r="C187" s="348"/>
      <c r="D187" s="170" t="s">
        <v>305</v>
      </c>
      <c r="E187" s="176"/>
      <c r="F187" s="230"/>
      <c r="G187" s="198"/>
    </row>
    <row r="188" spans="1:7" x14ac:dyDescent="0.2">
      <c r="A188" s="187"/>
      <c r="B188" s="151"/>
      <c r="C188" s="146"/>
      <c r="D188" s="231"/>
      <c r="E188" s="228"/>
      <c r="F188" s="149"/>
      <c r="G188" s="198"/>
    </row>
    <row r="189" spans="1:7" x14ac:dyDescent="0.2">
      <c r="A189" s="188" t="s">
        <v>316</v>
      </c>
      <c r="B189" s="154" t="s">
        <v>269</v>
      </c>
      <c r="C189" s="139"/>
      <c r="D189" s="174" t="s">
        <v>246</v>
      </c>
      <c r="E189" s="176">
        <v>1</v>
      </c>
      <c r="G189" s="198">
        <f>E189*F190</f>
        <v>0</v>
      </c>
    </row>
    <row r="190" spans="1:7" ht="13.5" thickBot="1" x14ac:dyDescent="0.25">
      <c r="A190" s="144"/>
      <c r="B190" s="145"/>
      <c r="C190" s="146"/>
      <c r="D190" s="161"/>
      <c r="E190" s="228"/>
      <c r="F190" s="230"/>
      <c r="G190" s="150"/>
    </row>
    <row r="191" spans="1:7" x14ac:dyDescent="0.2">
      <c r="A191" s="144"/>
      <c r="B191" s="145" t="s">
        <v>1</v>
      </c>
      <c r="C191" s="146"/>
      <c r="D191" s="161"/>
      <c r="E191" s="228"/>
      <c r="F191" s="149"/>
      <c r="G191" s="197">
        <f>SUM(G189:G190)</f>
        <v>0</v>
      </c>
    </row>
    <row r="192" spans="1:7" x14ac:dyDescent="0.2">
      <c r="A192" s="144"/>
      <c r="B192" s="145"/>
      <c r="C192" s="146"/>
      <c r="D192" s="161"/>
      <c r="E192" s="228"/>
      <c r="F192" s="149"/>
      <c r="G192" s="155"/>
    </row>
    <row r="193" spans="1:7" ht="13.5" thickBot="1" x14ac:dyDescent="0.25">
      <c r="A193" s="144"/>
      <c r="B193" s="145"/>
      <c r="C193" s="146"/>
      <c r="D193" s="161"/>
      <c r="E193" s="228"/>
      <c r="F193" s="149"/>
      <c r="G193" s="150"/>
    </row>
    <row r="194" spans="1:7" x14ac:dyDescent="0.2">
      <c r="A194" s="144"/>
      <c r="B194" s="145" t="s">
        <v>195</v>
      </c>
      <c r="C194" s="146"/>
      <c r="D194" s="161"/>
      <c r="E194" s="228"/>
      <c r="F194" s="149"/>
      <c r="G194" s="197">
        <f>G191+G173+G160</f>
        <v>0</v>
      </c>
    </row>
    <row r="195" spans="1:7" x14ac:dyDescent="0.2">
      <c r="A195" s="187"/>
      <c r="B195" s="151"/>
      <c r="C195" s="146"/>
      <c r="D195" s="231"/>
      <c r="E195" s="228"/>
      <c r="F195" s="149"/>
      <c r="G195" s="153"/>
    </row>
    <row r="196" spans="1:7" ht="25.5" customHeight="1" x14ac:dyDescent="0.2">
      <c r="A196" s="188" t="s">
        <v>196</v>
      </c>
      <c r="B196" s="456" t="s">
        <v>460</v>
      </c>
      <c r="C196" s="457"/>
      <c r="D196" s="174"/>
      <c r="E196" s="176"/>
      <c r="F196" s="141"/>
      <c r="G196" s="153"/>
    </row>
    <row r="197" spans="1:7" x14ac:dyDescent="0.2">
      <c r="A197" s="187"/>
      <c r="B197" s="151"/>
      <c r="C197" s="146"/>
      <c r="D197" s="231"/>
      <c r="E197" s="228"/>
      <c r="F197" s="149"/>
      <c r="G197" s="153"/>
    </row>
    <row r="198" spans="1:7" x14ac:dyDescent="0.2">
      <c r="A198" s="188" t="s">
        <v>197</v>
      </c>
      <c r="B198" s="154" t="s">
        <v>270</v>
      </c>
      <c r="C198" s="139"/>
      <c r="D198" s="174"/>
      <c r="E198" s="176"/>
      <c r="F198" s="141"/>
      <c r="G198" s="157"/>
    </row>
    <row r="199" spans="1:7" x14ac:dyDescent="0.2">
      <c r="A199" s="189" t="s">
        <v>198</v>
      </c>
      <c r="B199" s="156" t="s">
        <v>271</v>
      </c>
      <c r="C199" s="139"/>
      <c r="D199" s="175" t="s">
        <v>246</v>
      </c>
      <c r="E199" s="176">
        <v>1</v>
      </c>
      <c r="F199" s="230"/>
      <c r="G199" s="226">
        <f>E199*F199</f>
        <v>0</v>
      </c>
    </row>
    <row r="200" spans="1:7" x14ac:dyDescent="0.2">
      <c r="A200" s="189"/>
      <c r="B200" s="156"/>
      <c r="C200" s="139"/>
      <c r="D200" s="175"/>
      <c r="E200" s="176"/>
      <c r="G200" s="142"/>
    </row>
    <row r="201" spans="1:7" x14ac:dyDescent="0.2">
      <c r="A201" s="189" t="s">
        <v>199</v>
      </c>
      <c r="B201" s="156" t="s">
        <v>272</v>
      </c>
      <c r="C201" s="139"/>
      <c r="D201" s="175" t="s">
        <v>246</v>
      </c>
      <c r="E201" s="176">
        <v>1</v>
      </c>
      <c r="F201" s="230"/>
      <c r="G201" s="226">
        <f>E201*F201</f>
        <v>0</v>
      </c>
    </row>
    <row r="202" spans="1:7" x14ac:dyDescent="0.2">
      <c r="A202" s="189"/>
      <c r="B202" s="156"/>
      <c r="C202" s="139"/>
      <c r="D202" s="175"/>
      <c r="E202" s="176"/>
      <c r="F202" s="141"/>
      <c r="G202" s="142"/>
    </row>
    <row r="203" spans="1:7" x14ac:dyDescent="0.2">
      <c r="A203" s="189" t="s">
        <v>200</v>
      </c>
      <c r="B203" s="156" t="s">
        <v>273</v>
      </c>
      <c r="C203" s="139"/>
      <c r="D203" s="170" t="s">
        <v>305</v>
      </c>
      <c r="E203" s="176"/>
      <c r="F203" s="141"/>
      <c r="G203" s="142"/>
    </row>
    <row r="204" spans="1:7" x14ac:dyDescent="0.2">
      <c r="A204" s="189"/>
      <c r="B204" s="156"/>
      <c r="C204" s="139"/>
      <c r="D204" s="175"/>
      <c r="E204" s="176"/>
      <c r="F204" s="141"/>
      <c r="G204" s="142"/>
    </row>
    <row r="205" spans="1:7" x14ac:dyDescent="0.2">
      <c r="A205" s="189" t="s">
        <v>201</v>
      </c>
      <c r="B205" s="156" t="s">
        <v>317</v>
      </c>
      <c r="C205" s="139"/>
      <c r="D205" s="170" t="s">
        <v>305</v>
      </c>
      <c r="E205" s="176"/>
      <c r="F205" s="141"/>
      <c r="G205" s="142"/>
    </row>
    <row r="206" spans="1:7" x14ac:dyDescent="0.2">
      <c r="A206" s="189"/>
      <c r="B206" s="156"/>
      <c r="C206" s="139"/>
      <c r="D206" s="175"/>
      <c r="E206" s="176"/>
      <c r="F206" s="141"/>
      <c r="G206" s="142"/>
    </row>
    <row r="207" spans="1:7" x14ac:dyDescent="0.2">
      <c r="A207" s="189" t="s">
        <v>202</v>
      </c>
      <c r="B207" s="156" t="s">
        <v>318</v>
      </c>
      <c r="C207" s="139"/>
      <c r="D207" s="170" t="s">
        <v>305</v>
      </c>
      <c r="E207" s="176"/>
      <c r="F207" s="141"/>
      <c r="G207" s="142"/>
    </row>
    <row r="208" spans="1:7" x14ac:dyDescent="0.2">
      <c r="A208" s="189"/>
      <c r="B208" s="156"/>
      <c r="C208" s="139"/>
      <c r="D208" s="175"/>
      <c r="E208" s="176"/>
      <c r="F208" s="141"/>
      <c r="G208" s="142"/>
    </row>
    <row r="209" spans="1:11" x14ac:dyDescent="0.2">
      <c r="A209" s="189" t="s">
        <v>203</v>
      </c>
      <c r="B209" s="156" t="s">
        <v>319</v>
      </c>
      <c r="C209" s="139"/>
      <c r="D209" s="170" t="s">
        <v>305</v>
      </c>
      <c r="E209" s="176"/>
      <c r="F209" s="141"/>
      <c r="G209" s="142"/>
    </row>
    <row r="210" spans="1:11" x14ac:dyDescent="0.2">
      <c r="A210" s="189"/>
      <c r="B210" s="156"/>
      <c r="C210" s="139"/>
      <c r="D210" s="175"/>
      <c r="E210" s="176"/>
      <c r="F210" s="141"/>
      <c r="G210" s="142"/>
    </row>
    <row r="211" spans="1:11" x14ac:dyDescent="0.2">
      <c r="A211" s="189" t="s">
        <v>204</v>
      </c>
      <c r="B211" s="156" t="s">
        <v>309</v>
      </c>
      <c r="C211" s="139"/>
      <c r="D211" s="170" t="s">
        <v>305</v>
      </c>
      <c r="E211" s="176"/>
      <c r="F211" s="141"/>
      <c r="G211" s="142"/>
    </row>
    <row r="212" spans="1:11" x14ac:dyDescent="0.2">
      <c r="A212" s="190"/>
      <c r="B212" s="159"/>
      <c r="C212" s="139"/>
      <c r="D212" s="175"/>
      <c r="E212" s="176"/>
      <c r="F212" s="141"/>
      <c r="G212" s="142"/>
    </row>
    <row r="213" spans="1:11" x14ac:dyDescent="0.2">
      <c r="A213" s="189" t="s">
        <v>205</v>
      </c>
      <c r="B213" s="156" t="s">
        <v>320</v>
      </c>
      <c r="C213" s="139"/>
      <c r="D213" s="170" t="s">
        <v>305</v>
      </c>
      <c r="E213" s="176"/>
      <c r="F213" s="141"/>
      <c r="G213" s="142"/>
    </row>
    <row r="214" spans="1:11" x14ac:dyDescent="0.2">
      <c r="A214" s="189"/>
      <c r="B214" s="156"/>
      <c r="C214" s="139"/>
      <c r="D214" s="175"/>
      <c r="E214" s="176"/>
      <c r="F214" s="141"/>
      <c r="G214" s="142"/>
    </row>
    <row r="215" spans="1:11" x14ac:dyDescent="0.2">
      <c r="A215" s="189" t="s">
        <v>321</v>
      </c>
      <c r="B215" s="156" t="s">
        <v>274</v>
      </c>
      <c r="C215" s="139"/>
      <c r="D215" s="170" t="s">
        <v>305</v>
      </c>
      <c r="E215" s="176"/>
      <c r="F215" s="141"/>
      <c r="G215" s="142"/>
    </row>
    <row r="216" spans="1:11" x14ac:dyDescent="0.2">
      <c r="A216" s="190"/>
      <c r="B216" s="159"/>
      <c r="C216" s="139"/>
      <c r="D216" s="175"/>
      <c r="E216" s="176"/>
      <c r="F216" s="141"/>
      <c r="G216" s="142"/>
    </row>
    <row r="217" spans="1:11" x14ac:dyDescent="0.2">
      <c r="A217" s="189" t="s">
        <v>326</v>
      </c>
      <c r="B217" s="156" t="s">
        <v>327</v>
      </c>
      <c r="C217" s="139"/>
      <c r="D217" s="170" t="s">
        <v>305</v>
      </c>
      <c r="E217" s="176"/>
      <c r="F217" s="195"/>
      <c r="G217" s="226"/>
    </row>
    <row r="218" spans="1:11" x14ac:dyDescent="0.2">
      <c r="A218" s="189"/>
      <c r="B218" s="156"/>
      <c r="C218" s="139"/>
      <c r="D218" s="175"/>
      <c r="E218" s="176"/>
      <c r="F218" s="141"/>
      <c r="G218" s="142"/>
    </row>
    <row r="219" spans="1:11" x14ac:dyDescent="0.2">
      <c r="A219" s="189" t="s">
        <v>328</v>
      </c>
      <c r="B219" s="156" t="s">
        <v>275</v>
      </c>
      <c r="C219" s="139"/>
      <c r="D219" s="175"/>
      <c r="E219" s="176"/>
      <c r="F219" s="141"/>
      <c r="G219" s="142"/>
    </row>
    <row r="220" spans="1:11" x14ac:dyDescent="0.2">
      <c r="A220" s="190" t="s">
        <v>329</v>
      </c>
      <c r="B220" s="159" t="s">
        <v>276</v>
      </c>
      <c r="C220" s="139"/>
      <c r="D220" s="175"/>
      <c r="E220" s="176"/>
      <c r="F220" s="141"/>
      <c r="G220" s="142"/>
    </row>
    <row r="221" spans="1:11" x14ac:dyDescent="0.2">
      <c r="A221" s="190"/>
      <c r="B221" s="458" t="s">
        <v>476</v>
      </c>
      <c r="C221" s="459"/>
      <c r="D221" s="175" t="s">
        <v>119</v>
      </c>
      <c r="E221" s="176"/>
      <c r="F221" s="195"/>
      <c r="G221" s="226">
        <f>E221*F221</f>
        <v>0</v>
      </c>
    </row>
    <row r="222" spans="1:11" x14ac:dyDescent="0.2">
      <c r="A222" s="190"/>
      <c r="B222" s="159"/>
      <c r="C222" s="139"/>
      <c r="D222" s="175"/>
      <c r="E222" s="176"/>
      <c r="F222" s="141"/>
      <c r="G222" s="142"/>
    </row>
    <row r="223" spans="1:11" x14ac:dyDescent="0.2">
      <c r="A223" s="190" t="s">
        <v>330</v>
      </c>
      <c r="B223" s="159" t="s">
        <v>381</v>
      </c>
      <c r="C223" s="139"/>
      <c r="D223" s="175"/>
      <c r="E223" s="176"/>
      <c r="F223" s="141"/>
      <c r="G223" s="142"/>
      <c r="K223" s="36"/>
    </row>
    <row r="224" spans="1:11" x14ac:dyDescent="0.2">
      <c r="A224" s="190"/>
      <c r="B224" s="162" t="s">
        <v>477</v>
      </c>
      <c r="C224" s="139"/>
      <c r="D224" s="175" t="s">
        <v>119</v>
      </c>
      <c r="E224" s="176"/>
      <c r="F224" s="195"/>
      <c r="G224" s="226">
        <f>E224*F224</f>
        <v>0</v>
      </c>
    </row>
    <row r="225" spans="1:11" x14ac:dyDescent="0.2">
      <c r="A225" s="190"/>
      <c r="B225" s="162" t="s">
        <v>478</v>
      </c>
      <c r="C225" s="139"/>
      <c r="D225" s="175" t="s">
        <v>119</v>
      </c>
      <c r="E225" s="176"/>
      <c r="F225" s="195"/>
      <c r="G225" s="226">
        <f>E225*F225</f>
        <v>0</v>
      </c>
      <c r="K225" s="36"/>
    </row>
    <row r="226" spans="1:11" x14ac:dyDescent="0.2">
      <c r="A226" s="190"/>
      <c r="B226" s="458" t="s">
        <v>480</v>
      </c>
      <c r="C226" s="459"/>
      <c r="D226" s="175" t="s">
        <v>119</v>
      </c>
      <c r="E226" s="176"/>
      <c r="F226" s="195"/>
      <c r="G226" s="226">
        <f>E226*F226</f>
        <v>0</v>
      </c>
      <c r="K226" s="36"/>
    </row>
    <row r="227" spans="1:11" x14ac:dyDescent="0.2">
      <c r="A227" s="190"/>
      <c r="B227" s="162" t="s">
        <v>479</v>
      </c>
      <c r="C227" s="139"/>
      <c r="D227" s="175" t="s">
        <v>119</v>
      </c>
      <c r="E227" s="176"/>
      <c r="F227" s="195"/>
      <c r="G227" s="226">
        <f>E227*F227</f>
        <v>0</v>
      </c>
      <c r="K227" s="36"/>
    </row>
    <row r="228" spans="1:11" x14ac:dyDescent="0.2">
      <c r="A228" s="190"/>
      <c r="B228" s="159"/>
      <c r="C228" s="139"/>
      <c r="D228" s="175"/>
      <c r="E228" s="176"/>
      <c r="F228" s="141"/>
      <c r="G228" s="142"/>
    </row>
    <row r="229" spans="1:11" x14ac:dyDescent="0.2">
      <c r="A229" s="190" t="s">
        <v>331</v>
      </c>
      <c r="B229" s="159" t="s">
        <v>382</v>
      </c>
      <c r="C229" s="139"/>
      <c r="D229" s="170" t="s">
        <v>305</v>
      </c>
      <c r="E229" s="176"/>
      <c r="F229" s="141"/>
      <c r="G229" s="142"/>
    </row>
    <row r="230" spans="1:11" x14ac:dyDescent="0.2">
      <c r="A230" s="190"/>
      <c r="B230" s="159"/>
      <c r="C230" s="139"/>
      <c r="D230" s="175"/>
      <c r="E230" s="176"/>
      <c r="F230" s="141"/>
      <c r="G230" s="142"/>
    </row>
    <row r="231" spans="1:11" x14ac:dyDescent="0.2">
      <c r="A231" s="190" t="s">
        <v>332</v>
      </c>
      <c r="B231" s="159" t="s">
        <v>333</v>
      </c>
      <c r="C231" s="139"/>
      <c r="D231" s="170" t="s">
        <v>305</v>
      </c>
      <c r="E231" s="176"/>
      <c r="F231" s="141"/>
      <c r="G231" s="142"/>
    </row>
    <row r="232" spans="1:11" x14ac:dyDescent="0.2">
      <c r="A232" s="190"/>
      <c r="B232" s="159"/>
      <c r="C232" s="139"/>
      <c r="D232" s="170"/>
      <c r="E232" s="176"/>
      <c r="F232" s="141"/>
      <c r="G232" s="142"/>
    </row>
    <row r="233" spans="1:11" x14ac:dyDescent="0.2">
      <c r="A233" s="300" t="s">
        <v>334</v>
      </c>
      <c r="B233" s="358" t="s">
        <v>282</v>
      </c>
      <c r="C233" s="359"/>
      <c r="D233" s="289"/>
      <c r="E233" s="89"/>
      <c r="F233" s="292"/>
      <c r="G233" s="293"/>
    </row>
    <row r="234" spans="1:11" x14ac:dyDescent="0.2">
      <c r="A234" s="302" t="s">
        <v>445</v>
      </c>
      <c r="B234" s="358" t="s">
        <v>283</v>
      </c>
      <c r="C234" s="359"/>
      <c r="D234" s="289" t="s">
        <v>119</v>
      </c>
      <c r="E234" s="89"/>
      <c r="F234" s="195"/>
      <c r="G234" s="226">
        <f t="shared" ref="G234:G245" si="5">E234*F234</f>
        <v>0</v>
      </c>
    </row>
    <row r="235" spans="1:11" x14ac:dyDescent="0.2">
      <c r="A235" s="302"/>
      <c r="B235" s="358"/>
      <c r="C235" s="359"/>
      <c r="D235" s="289"/>
      <c r="E235" s="89"/>
      <c r="F235" s="195"/>
      <c r="G235" s="226"/>
    </row>
    <row r="236" spans="1:11" x14ac:dyDescent="0.2">
      <c r="A236" s="302" t="s">
        <v>446</v>
      </c>
      <c r="B236" s="358" t="s">
        <v>284</v>
      </c>
      <c r="C236" s="359"/>
      <c r="D236" s="289" t="s">
        <v>119</v>
      </c>
      <c r="E236" s="89"/>
      <c r="F236" s="195"/>
      <c r="G236" s="226">
        <f t="shared" si="5"/>
        <v>0</v>
      </c>
    </row>
    <row r="237" spans="1:11" x14ac:dyDescent="0.2">
      <c r="A237" s="302"/>
      <c r="B237" s="358"/>
      <c r="C237" s="359"/>
      <c r="D237" s="289"/>
      <c r="E237" s="89"/>
      <c r="F237" s="195"/>
      <c r="G237" s="226"/>
    </row>
    <row r="238" spans="1:11" x14ac:dyDescent="0.2">
      <c r="A238" s="302" t="s">
        <v>447</v>
      </c>
      <c r="B238" s="358" t="s">
        <v>416</v>
      </c>
      <c r="C238" s="359"/>
      <c r="D238" s="289" t="s">
        <v>119</v>
      </c>
      <c r="E238" s="89"/>
      <c r="F238" s="195"/>
      <c r="G238" s="226">
        <f t="shared" si="5"/>
        <v>0</v>
      </c>
    </row>
    <row r="239" spans="1:11" x14ac:dyDescent="0.2">
      <c r="A239" s="302"/>
      <c r="B239" s="358"/>
      <c r="C239" s="359"/>
      <c r="D239" s="289"/>
      <c r="E239" s="89"/>
      <c r="F239" s="195"/>
      <c r="G239" s="226"/>
    </row>
    <row r="240" spans="1:11" x14ac:dyDescent="0.2">
      <c r="A240" s="302" t="s">
        <v>448</v>
      </c>
      <c r="B240" s="358" t="s">
        <v>548</v>
      </c>
      <c r="C240" s="359"/>
      <c r="D240" s="289" t="s">
        <v>119</v>
      </c>
      <c r="E240" s="89"/>
      <c r="F240" s="195"/>
      <c r="G240" s="226">
        <f t="shared" si="5"/>
        <v>0</v>
      </c>
    </row>
    <row r="241" spans="1:7" x14ac:dyDescent="0.2">
      <c r="A241" s="302"/>
      <c r="B241" s="358"/>
      <c r="C241" s="359"/>
      <c r="D241" s="289"/>
      <c r="E241" s="89"/>
      <c r="F241" s="195"/>
      <c r="G241" s="226"/>
    </row>
    <row r="242" spans="1:7" x14ac:dyDescent="0.2">
      <c r="A242" s="302" t="s">
        <v>467</v>
      </c>
      <c r="B242" s="358" t="s">
        <v>417</v>
      </c>
      <c r="C242" s="359"/>
      <c r="D242" s="289"/>
      <c r="E242" s="89"/>
      <c r="F242" s="195"/>
      <c r="G242" s="226"/>
    </row>
    <row r="243" spans="1:7" x14ac:dyDescent="0.2">
      <c r="A243" s="300"/>
      <c r="B243" s="360" t="s">
        <v>421</v>
      </c>
      <c r="C243" s="359"/>
      <c r="D243" s="289" t="s">
        <v>119</v>
      </c>
      <c r="E243" s="89"/>
      <c r="F243" s="195"/>
      <c r="G243" s="226">
        <f t="shared" si="5"/>
        <v>0</v>
      </c>
    </row>
    <row r="244" spans="1:7" x14ac:dyDescent="0.2">
      <c r="A244" s="300"/>
      <c r="B244" s="360"/>
      <c r="C244" s="359"/>
      <c r="D244" s="289"/>
      <c r="E244" s="89"/>
      <c r="F244" s="195"/>
      <c r="G244" s="226"/>
    </row>
    <row r="245" spans="1:7" x14ac:dyDescent="0.2">
      <c r="A245" s="302" t="s">
        <v>540</v>
      </c>
      <c r="B245" s="358" t="s">
        <v>419</v>
      </c>
      <c r="C245" s="359"/>
      <c r="D245" s="289" t="s">
        <v>246</v>
      </c>
      <c r="E245" s="89">
        <v>1</v>
      </c>
      <c r="F245" s="195"/>
      <c r="G245" s="226">
        <f t="shared" si="5"/>
        <v>0</v>
      </c>
    </row>
    <row r="246" spans="1:7" x14ac:dyDescent="0.2">
      <c r="A246" s="190"/>
      <c r="B246" s="159"/>
      <c r="C246" s="139"/>
      <c r="D246" s="175"/>
      <c r="E246" s="176"/>
      <c r="F246" s="195"/>
      <c r="G246" s="226"/>
    </row>
    <row r="247" spans="1:7" x14ac:dyDescent="0.2">
      <c r="A247" s="189" t="s">
        <v>336</v>
      </c>
      <c r="B247" s="156" t="s">
        <v>335</v>
      </c>
      <c r="C247" s="139"/>
      <c r="D247" s="170" t="s">
        <v>305</v>
      </c>
      <c r="E247" s="176"/>
      <c r="F247" s="141"/>
      <c r="G247" s="142"/>
    </row>
    <row r="248" spans="1:7" x14ac:dyDescent="0.2">
      <c r="A248" s="189"/>
      <c r="B248" s="156"/>
      <c r="C248" s="139"/>
      <c r="D248" s="175"/>
      <c r="E248" s="176"/>
      <c r="F248" s="195"/>
      <c r="G248" s="226"/>
    </row>
    <row r="249" spans="1:7" x14ac:dyDescent="0.2">
      <c r="A249" s="189" t="s">
        <v>444</v>
      </c>
      <c r="B249" s="156" t="s">
        <v>337</v>
      </c>
      <c r="C249" s="139"/>
      <c r="D249" s="170" t="s">
        <v>305</v>
      </c>
      <c r="E249" s="176"/>
      <c r="F249" s="141"/>
      <c r="G249" s="142"/>
    </row>
    <row r="250" spans="1:7" x14ac:dyDescent="0.2">
      <c r="A250" s="189"/>
      <c r="B250" s="162"/>
      <c r="C250" s="139"/>
      <c r="D250" s="175"/>
      <c r="E250" s="176"/>
      <c r="F250" s="141"/>
      <c r="G250" s="142"/>
    </row>
    <row r="251" spans="1:7" ht="13.5" thickBot="1" x14ac:dyDescent="0.25">
      <c r="A251" s="144"/>
      <c r="B251" s="145"/>
      <c r="C251" s="146"/>
      <c r="D251" s="161"/>
      <c r="E251" s="228"/>
      <c r="F251" s="149"/>
      <c r="G251" s="150"/>
    </row>
    <row r="252" spans="1:7" x14ac:dyDescent="0.2">
      <c r="A252" s="144"/>
      <c r="B252" s="145" t="s">
        <v>1</v>
      </c>
      <c r="C252" s="146"/>
      <c r="D252" s="161"/>
      <c r="E252" s="228"/>
      <c r="F252" s="149"/>
      <c r="G252" s="197">
        <f>SUM(G198:G251)</f>
        <v>0</v>
      </c>
    </row>
    <row r="253" spans="1:7" x14ac:dyDescent="0.2">
      <c r="A253" s="187"/>
      <c r="B253" s="151"/>
      <c r="C253" s="146"/>
      <c r="D253" s="231"/>
      <c r="E253" s="228"/>
      <c r="F253" s="149"/>
      <c r="G253" s="153"/>
    </row>
    <row r="254" spans="1:7" x14ac:dyDescent="0.2">
      <c r="A254" s="188" t="s">
        <v>338</v>
      </c>
      <c r="B254" s="154" t="s">
        <v>339</v>
      </c>
      <c r="C254" s="139"/>
      <c r="D254" s="170" t="s">
        <v>305</v>
      </c>
      <c r="E254" s="176"/>
      <c r="F254" s="141"/>
      <c r="G254" s="157"/>
    </row>
    <row r="255" spans="1:7" ht="13.5" thickBot="1" x14ac:dyDescent="0.25">
      <c r="A255" s="144"/>
      <c r="B255" s="145"/>
      <c r="C255" s="146"/>
      <c r="D255" s="161"/>
      <c r="E255" s="228"/>
      <c r="F255" s="149"/>
      <c r="G255" s="150"/>
    </row>
    <row r="256" spans="1:7" x14ac:dyDescent="0.2">
      <c r="A256" s="144"/>
      <c r="B256" s="145" t="s">
        <v>206</v>
      </c>
      <c r="C256" s="146"/>
      <c r="D256" s="161"/>
      <c r="E256" s="228"/>
      <c r="F256" s="149"/>
      <c r="G256" s="197">
        <f>SUM(G196:G255)/2</f>
        <v>0</v>
      </c>
    </row>
    <row r="257" spans="1:7" x14ac:dyDescent="0.2">
      <c r="A257" s="187"/>
      <c r="B257" s="151"/>
      <c r="C257" s="146"/>
      <c r="D257" s="231"/>
      <c r="E257" s="228"/>
      <c r="F257" s="149"/>
      <c r="G257" s="153"/>
    </row>
    <row r="258" spans="1:7" x14ac:dyDescent="0.2">
      <c r="A258" s="188" t="s">
        <v>207</v>
      </c>
      <c r="B258" s="158" t="s">
        <v>248</v>
      </c>
      <c r="C258" s="139"/>
      <c r="D258" s="174"/>
      <c r="E258" s="176"/>
      <c r="F258" s="141"/>
      <c r="G258" s="201"/>
    </row>
    <row r="259" spans="1:7" x14ac:dyDescent="0.2">
      <c r="A259" s="185" t="s">
        <v>349</v>
      </c>
      <c r="B259" s="143" t="s">
        <v>211</v>
      </c>
      <c r="C259" s="139"/>
      <c r="D259" s="175" t="s">
        <v>250</v>
      </c>
      <c r="E259" s="176"/>
      <c r="F259" s="141"/>
      <c r="G259" s="201"/>
    </row>
    <row r="260" spans="1:7" x14ac:dyDescent="0.2">
      <c r="A260" s="187"/>
      <c r="B260" s="151"/>
      <c r="C260" s="146"/>
      <c r="D260" s="231"/>
      <c r="E260" s="228"/>
      <c r="F260" s="149"/>
      <c r="G260" s="199"/>
    </row>
    <row r="261" spans="1:7" x14ac:dyDescent="0.2">
      <c r="A261" s="188" t="s">
        <v>350</v>
      </c>
      <c r="B261" s="154" t="s">
        <v>279</v>
      </c>
      <c r="C261" s="139"/>
      <c r="D261" s="170" t="s">
        <v>305</v>
      </c>
      <c r="E261" s="176"/>
      <c r="F261" s="141"/>
      <c r="G261" s="201"/>
    </row>
    <row r="262" spans="1:7" x14ac:dyDescent="0.2">
      <c r="A262" s="187"/>
      <c r="B262" s="151"/>
      <c r="C262" s="146"/>
      <c r="D262" s="231"/>
      <c r="E262" s="228"/>
      <c r="F262" s="149"/>
      <c r="G262" s="199"/>
    </row>
    <row r="263" spans="1:7" x14ac:dyDescent="0.2">
      <c r="A263" s="188" t="s">
        <v>354</v>
      </c>
      <c r="B263" s="154" t="s">
        <v>355</v>
      </c>
      <c r="C263" s="139"/>
      <c r="D263" s="170" t="s">
        <v>305</v>
      </c>
      <c r="E263" s="176"/>
      <c r="F263" s="141"/>
      <c r="G263" s="201"/>
    </row>
    <row r="264" spans="1:7" x14ac:dyDescent="0.2">
      <c r="A264" s="187"/>
      <c r="B264" s="151"/>
      <c r="C264" s="146"/>
      <c r="D264" s="231"/>
      <c r="E264" s="228"/>
      <c r="F264" s="149"/>
      <c r="G264" s="199"/>
    </row>
    <row r="265" spans="1:7" x14ac:dyDescent="0.2">
      <c r="A265" s="188" t="s">
        <v>359</v>
      </c>
      <c r="B265" s="154" t="s">
        <v>361</v>
      </c>
      <c r="C265" s="139"/>
      <c r="D265" s="170" t="s">
        <v>305</v>
      </c>
      <c r="E265" s="176"/>
      <c r="F265" s="195"/>
      <c r="G265" s="200"/>
    </row>
    <row r="266" spans="1:7" x14ac:dyDescent="0.2">
      <c r="A266" s="187"/>
      <c r="B266" s="151"/>
      <c r="C266" s="146"/>
      <c r="D266" s="231"/>
      <c r="E266" s="228"/>
      <c r="F266" s="149"/>
      <c r="G266" s="199"/>
    </row>
    <row r="267" spans="1:7" x14ac:dyDescent="0.2">
      <c r="A267" s="188" t="s">
        <v>360</v>
      </c>
      <c r="B267" s="154" t="s">
        <v>362</v>
      </c>
      <c r="C267" s="139"/>
      <c r="D267" s="174" t="s">
        <v>119</v>
      </c>
      <c r="E267" s="176"/>
      <c r="F267" s="195"/>
      <c r="G267" s="196">
        <f>E267*F267</f>
        <v>0</v>
      </c>
    </row>
    <row r="268" spans="1:7" ht="13.5" thickBot="1" x14ac:dyDescent="0.25">
      <c r="A268" s="144"/>
      <c r="B268" s="145"/>
      <c r="C268" s="146"/>
      <c r="D268" s="161"/>
      <c r="E268" s="228"/>
      <c r="F268" s="149"/>
      <c r="G268" s="150"/>
    </row>
    <row r="269" spans="1:7" x14ac:dyDescent="0.2">
      <c r="A269" s="144"/>
      <c r="B269" s="145" t="s">
        <v>1</v>
      </c>
      <c r="C269" s="146"/>
      <c r="D269" s="161"/>
      <c r="E269" s="228"/>
      <c r="F269" s="149"/>
      <c r="G269" s="197">
        <f>SUM(G267:G268)</f>
        <v>0</v>
      </c>
    </row>
    <row r="270" spans="1:7" x14ac:dyDescent="0.2">
      <c r="A270" s="144"/>
      <c r="B270" s="145"/>
      <c r="C270" s="146"/>
      <c r="D270" s="161"/>
      <c r="E270" s="228"/>
      <c r="F270" s="149"/>
      <c r="G270" s="155"/>
    </row>
    <row r="271" spans="1:7" ht="13.5" thickBot="1" x14ac:dyDescent="0.25">
      <c r="A271" s="144"/>
      <c r="B271" s="145"/>
      <c r="C271" s="146"/>
      <c r="D271" s="161"/>
      <c r="E271" s="228"/>
      <c r="F271" s="149"/>
      <c r="G271" s="150"/>
    </row>
    <row r="272" spans="1:7" x14ac:dyDescent="0.2">
      <c r="A272" s="144"/>
      <c r="B272" s="145" t="s">
        <v>208</v>
      </c>
      <c r="C272" s="146"/>
      <c r="D272" s="161"/>
      <c r="E272" s="228"/>
      <c r="F272" s="149"/>
      <c r="G272" s="197">
        <f>SUM(G258:G271)/2</f>
        <v>0</v>
      </c>
    </row>
    <row r="273" spans="1:8" x14ac:dyDescent="0.2">
      <c r="A273" s="187"/>
      <c r="B273" s="151"/>
      <c r="C273" s="146"/>
      <c r="D273" s="231"/>
      <c r="E273" s="228"/>
      <c r="F273" s="149"/>
      <c r="G273" s="153"/>
    </row>
    <row r="274" spans="1:8" ht="25.5" customHeight="1" x14ac:dyDescent="0.2">
      <c r="A274" s="188" t="s">
        <v>209</v>
      </c>
      <c r="B274" s="460" t="s">
        <v>247</v>
      </c>
      <c r="C274" s="461"/>
      <c r="D274" s="174"/>
      <c r="E274" s="238"/>
      <c r="F274" s="239"/>
      <c r="G274" s="157"/>
    </row>
    <row r="275" spans="1:8" x14ac:dyDescent="0.2">
      <c r="A275" s="244" t="s">
        <v>210</v>
      </c>
      <c r="B275" s="245" t="s">
        <v>423</v>
      </c>
      <c r="C275" s="246"/>
      <c r="D275" s="247"/>
      <c r="E275" s="248"/>
      <c r="F275" s="249"/>
      <c r="G275" s="250"/>
    </row>
    <row r="276" spans="1:8" x14ac:dyDescent="0.2">
      <c r="A276" s="372"/>
      <c r="B276" s="369" t="s">
        <v>474</v>
      </c>
      <c r="C276" s="222"/>
      <c r="D276" s="373" t="s">
        <v>303</v>
      </c>
      <c r="E276" s="374"/>
      <c r="F276" s="375"/>
      <c r="G276" s="376">
        <f>E276*F276</f>
        <v>0</v>
      </c>
    </row>
    <row r="277" spans="1:8" x14ac:dyDescent="0.2">
      <c r="A277" s="372"/>
      <c r="B277" s="369" t="s">
        <v>475</v>
      </c>
      <c r="C277" s="222"/>
      <c r="D277" s="373" t="s">
        <v>303</v>
      </c>
      <c r="E277" s="374"/>
      <c r="F277" s="375"/>
      <c r="G277" s="376">
        <f>E277*F277</f>
        <v>0</v>
      </c>
    </row>
    <row r="278" spans="1:8" ht="13.5" thickBot="1" x14ac:dyDescent="0.25">
      <c r="A278" s="144"/>
      <c r="B278" s="145"/>
      <c r="C278" s="146"/>
      <c r="D278" s="161"/>
      <c r="E278" s="228"/>
      <c r="F278" s="149"/>
      <c r="G278" s="150"/>
    </row>
    <row r="279" spans="1:8" x14ac:dyDescent="0.2">
      <c r="A279" s="202"/>
      <c r="B279" s="203" t="s">
        <v>1</v>
      </c>
      <c r="C279" s="204"/>
      <c r="D279" s="377"/>
      <c r="E279" s="378"/>
      <c r="F279" s="149"/>
      <c r="G279" s="197">
        <f>SUM(G275:G278)</f>
        <v>0</v>
      </c>
      <c r="H279" s="261"/>
    </row>
    <row r="280" spans="1:8" x14ac:dyDescent="0.2">
      <c r="A280" s="273"/>
      <c r="B280" s="379"/>
      <c r="C280" s="380"/>
      <c r="D280" s="276"/>
      <c r="E280" s="277"/>
      <c r="F280" s="243"/>
      <c r="G280" s="157"/>
    </row>
    <row r="281" spans="1:8" s="236" customFormat="1" x14ac:dyDescent="0.2">
      <c r="A281" s="363" t="s">
        <v>212</v>
      </c>
      <c r="B281" s="364" t="s">
        <v>363</v>
      </c>
      <c r="C281" s="365"/>
      <c r="D281" s="366" t="s">
        <v>305</v>
      </c>
      <c r="E281" s="54"/>
      <c r="F281" s="367"/>
      <c r="G281" s="368"/>
    </row>
    <row r="282" spans="1:8" x14ac:dyDescent="0.2">
      <c r="A282" s="214"/>
      <c r="B282" s="255"/>
      <c r="C282" s="216"/>
      <c r="D282" s="253"/>
      <c r="E282" s="254"/>
      <c r="F282" s="219"/>
      <c r="G282" s="220"/>
    </row>
    <row r="283" spans="1:8" x14ac:dyDescent="0.2">
      <c r="A283" s="188" t="s">
        <v>214</v>
      </c>
      <c r="B283" s="154" t="s">
        <v>277</v>
      </c>
      <c r="C283" s="251"/>
      <c r="D283" s="174"/>
      <c r="E283" s="242"/>
      <c r="F283" s="243"/>
      <c r="G283" s="252"/>
    </row>
    <row r="284" spans="1:8" x14ac:dyDescent="0.2">
      <c r="A284" s="189" t="s">
        <v>215</v>
      </c>
      <c r="B284" s="156" t="s">
        <v>457</v>
      </c>
      <c r="C284" s="139"/>
      <c r="D284" s="366" t="s">
        <v>305</v>
      </c>
      <c r="E284" s="176"/>
      <c r="F284" s="195"/>
      <c r="G284" s="200"/>
    </row>
    <row r="285" spans="1:8" x14ac:dyDescent="0.2">
      <c r="A285" s="189"/>
      <c r="B285" s="156"/>
      <c r="C285" s="139"/>
      <c r="D285" s="175"/>
      <c r="E285" s="176"/>
      <c r="F285" s="141"/>
      <c r="G285" s="142"/>
    </row>
    <row r="286" spans="1:8" x14ac:dyDescent="0.2">
      <c r="A286" s="189" t="s">
        <v>216</v>
      </c>
      <c r="B286" s="156" t="s">
        <v>364</v>
      </c>
      <c r="C286" s="139"/>
      <c r="D286" s="175"/>
      <c r="E286" s="176"/>
      <c r="F286" s="141"/>
      <c r="G286" s="142"/>
    </row>
    <row r="287" spans="1:8" x14ac:dyDescent="0.2">
      <c r="A287" s="189"/>
      <c r="B287" s="162" t="s">
        <v>474</v>
      </c>
      <c r="C287" s="139"/>
      <c r="D287" s="175" t="s">
        <v>303</v>
      </c>
      <c r="E287" s="176"/>
      <c r="F287" s="195"/>
      <c r="G287" s="200">
        <f>E287*F287</f>
        <v>0</v>
      </c>
    </row>
    <row r="288" spans="1:8" x14ac:dyDescent="0.2">
      <c r="A288" s="189"/>
      <c r="B288" s="162" t="s">
        <v>475</v>
      </c>
      <c r="C288" s="139"/>
      <c r="D288" s="175" t="s">
        <v>303</v>
      </c>
      <c r="E288" s="176"/>
      <c r="F288" s="195"/>
      <c r="G288" s="200">
        <f>E288*F288</f>
        <v>0</v>
      </c>
    </row>
    <row r="289" spans="1:7" x14ac:dyDescent="0.2">
      <c r="A289" s="189"/>
      <c r="B289" s="156"/>
      <c r="C289" s="139"/>
      <c r="D289" s="175"/>
      <c r="E289" s="176"/>
      <c r="F289" s="141"/>
      <c r="G289" s="142"/>
    </row>
    <row r="290" spans="1:7" x14ac:dyDescent="0.2">
      <c r="A290" s="189" t="s">
        <v>217</v>
      </c>
      <c r="B290" s="156" t="s">
        <v>278</v>
      </c>
      <c r="C290" s="139"/>
      <c r="D290" s="175"/>
      <c r="E290" s="176"/>
      <c r="F290" s="195"/>
      <c r="G290" s="226"/>
    </row>
    <row r="291" spans="1:7" x14ac:dyDescent="0.2">
      <c r="A291" s="189"/>
      <c r="B291" s="162" t="s">
        <v>474</v>
      </c>
      <c r="C291" s="139"/>
      <c r="D291" s="175" t="s">
        <v>119</v>
      </c>
      <c r="E291" s="176"/>
      <c r="F291" s="195"/>
      <c r="G291" s="226">
        <f>E291*F291</f>
        <v>0</v>
      </c>
    </row>
    <row r="292" spans="1:7" x14ac:dyDescent="0.2">
      <c r="A292" s="189"/>
      <c r="B292" s="162" t="s">
        <v>475</v>
      </c>
      <c r="C292" s="139"/>
      <c r="D292" s="175" t="s">
        <v>119</v>
      </c>
      <c r="E292" s="176"/>
      <c r="F292" s="195"/>
      <c r="G292" s="226">
        <f>E292*F292</f>
        <v>0</v>
      </c>
    </row>
    <row r="293" spans="1:7" x14ac:dyDescent="0.2">
      <c r="A293" s="189"/>
      <c r="B293" s="156"/>
      <c r="C293" s="139"/>
      <c r="D293" s="175"/>
      <c r="E293" s="176"/>
      <c r="F293" s="141"/>
      <c r="G293" s="142"/>
    </row>
    <row r="294" spans="1:7" x14ac:dyDescent="0.2">
      <c r="A294" s="189" t="s">
        <v>424</v>
      </c>
      <c r="B294" s="156" t="s">
        <v>365</v>
      </c>
      <c r="C294" s="139"/>
      <c r="D294" s="366" t="s">
        <v>305</v>
      </c>
      <c r="E294" s="176"/>
      <c r="F294" s="195"/>
      <c r="G294" s="226"/>
    </row>
    <row r="295" spans="1:7" ht="13.5" thickBot="1" x14ac:dyDescent="0.25">
      <c r="A295" s="144"/>
      <c r="B295" s="145"/>
      <c r="C295" s="146"/>
      <c r="D295" s="161"/>
      <c r="E295" s="228"/>
      <c r="F295" s="149"/>
      <c r="G295" s="150"/>
    </row>
    <row r="296" spans="1:7" x14ac:dyDescent="0.2">
      <c r="A296" s="144"/>
      <c r="B296" s="145" t="s">
        <v>1</v>
      </c>
      <c r="C296" s="146"/>
      <c r="D296" s="161"/>
      <c r="E296" s="228"/>
      <c r="F296" s="149"/>
      <c r="G296" s="197">
        <f>SUM(G283:G295)</f>
        <v>0</v>
      </c>
    </row>
    <row r="297" spans="1:7" x14ac:dyDescent="0.2">
      <c r="A297" s="187"/>
      <c r="B297" s="151"/>
      <c r="C297" s="146"/>
      <c r="D297" s="231"/>
      <c r="E297" s="228"/>
      <c r="F297" s="149"/>
      <c r="G297" s="153"/>
    </row>
    <row r="298" spans="1:7" x14ac:dyDescent="0.2">
      <c r="A298" s="188" t="s">
        <v>218</v>
      </c>
      <c r="B298" s="154" t="s">
        <v>366</v>
      </c>
      <c r="C298" s="139"/>
      <c r="D298" s="366" t="s">
        <v>305</v>
      </c>
      <c r="E298" s="176"/>
      <c r="F298" s="195"/>
      <c r="G298" s="234"/>
    </row>
    <row r="299" spans="1:7" x14ac:dyDescent="0.2">
      <c r="A299" s="144"/>
      <c r="B299" s="145"/>
      <c r="C299" s="146"/>
      <c r="D299" s="161"/>
      <c r="E299" s="228"/>
      <c r="F299" s="149"/>
      <c r="G299" s="150"/>
    </row>
    <row r="300" spans="1:7" x14ac:dyDescent="0.2">
      <c r="A300" s="188" t="s">
        <v>219</v>
      </c>
      <c r="B300" s="154" t="s">
        <v>367</v>
      </c>
      <c r="C300" s="139"/>
      <c r="D300" s="170" t="s">
        <v>305</v>
      </c>
      <c r="E300" s="176"/>
      <c r="F300" s="141"/>
      <c r="G300" s="201"/>
    </row>
    <row r="301" spans="1:7" x14ac:dyDescent="0.2">
      <c r="A301" s="187"/>
      <c r="B301" s="151"/>
      <c r="C301" s="146"/>
      <c r="D301" s="231"/>
      <c r="E301" s="228"/>
      <c r="F301" s="149"/>
      <c r="G301" s="201"/>
    </row>
    <row r="302" spans="1:7" x14ac:dyDescent="0.2">
      <c r="A302" s="188" t="s">
        <v>369</v>
      </c>
      <c r="B302" s="154" t="s">
        <v>368</v>
      </c>
      <c r="C302" s="139"/>
      <c r="D302" s="174" t="s">
        <v>246</v>
      </c>
      <c r="E302" s="176">
        <v>1</v>
      </c>
      <c r="F302" s="195"/>
      <c r="G302" s="226">
        <f>E302*F302</f>
        <v>0</v>
      </c>
    </row>
    <row r="303" spans="1:7" ht="13.5" thickBot="1" x14ac:dyDescent="0.25">
      <c r="A303" s="144"/>
      <c r="B303" s="145"/>
      <c r="C303" s="146"/>
      <c r="D303" s="161"/>
      <c r="E303" s="228"/>
      <c r="F303" s="149"/>
      <c r="G303" s="150"/>
    </row>
    <row r="304" spans="1:7" x14ac:dyDescent="0.2">
      <c r="A304" s="144"/>
      <c r="B304" s="145" t="s">
        <v>1</v>
      </c>
      <c r="C304" s="146"/>
      <c r="D304" s="161"/>
      <c r="E304" s="228"/>
      <c r="F304" s="149"/>
      <c r="G304" s="197">
        <f>SUM(G302:G303)</f>
        <v>0</v>
      </c>
    </row>
    <row r="305" spans="1:7" x14ac:dyDescent="0.2">
      <c r="A305" s="187"/>
      <c r="B305" s="151"/>
      <c r="C305" s="146"/>
      <c r="D305" s="231"/>
      <c r="E305" s="228"/>
      <c r="F305" s="149"/>
      <c r="G305" s="153"/>
    </row>
    <row r="306" spans="1:7" x14ac:dyDescent="0.2">
      <c r="A306" s="188" t="s">
        <v>371</v>
      </c>
      <c r="B306" s="154" t="s">
        <v>370</v>
      </c>
      <c r="C306" s="139"/>
      <c r="D306" s="175" t="s">
        <v>303</v>
      </c>
      <c r="E306" s="176"/>
      <c r="F306" s="195"/>
      <c r="G306" s="260">
        <f>E306*F306</f>
        <v>0</v>
      </c>
    </row>
    <row r="307" spans="1:7" ht="13.5" thickBot="1" x14ac:dyDescent="0.25">
      <c r="A307" s="144"/>
      <c r="B307" s="145"/>
      <c r="C307" s="146"/>
      <c r="D307" s="161"/>
      <c r="E307" s="228"/>
      <c r="F307" s="149"/>
      <c r="G307" s="150"/>
    </row>
    <row r="308" spans="1:7" x14ac:dyDescent="0.2">
      <c r="A308" s="144"/>
      <c r="B308" s="145" t="s">
        <v>1</v>
      </c>
      <c r="C308" s="146"/>
      <c r="D308" s="161"/>
      <c r="E308" s="228"/>
      <c r="F308" s="149"/>
      <c r="G308" s="197">
        <f>SUM(G306:G307)</f>
        <v>0</v>
      </c>
    </row>
    <row r="309" spans="1:7" x14ac:dyDescent="0.2">
      <c r="A309" s="187"/>
      <c r="B309" s="151"/>
      <c r="C309" s="146"/>
      <c r="D309" s="231"/>
      <c r="E309" s="228"/>
      <c r="F309" s="149"/>
      <c r="G309" s="153"/>
    </row>
    <row r="310" spans="1:7" x14ac:dyDescent="0.2">
      <c r="A310" s="188" t="s">
        <v>373</v>
      </c>
      <c r="B310" s="154" t="s">
        <v>372</v>
      </c>
      <c r="C310" s="139"/>
      <c r="D310" s="170" t="s">
        <v>305</v>
      </c>
      <c r="E310" s="176"/>
      <c r="F310" s="141"/>
      <c r="G310" s="201"/>
    </row>
    <row r="311" spans="1:7" x14ac:dyDescent="0.2">
      <c r="A311" s="187"/>
      <c r="B311" s="151"/>
      <c r="C311" s="146"/>
      <c r="D311" s="231"/>
      <c r="E311" s="228"/>
      <c r="F311" s="149"/>
      <c r="G311" s="199"/>
    </row>
    <row r="312" spans="1:7" x14ac:dyDescent="0.2">
      <c r="A312" s="188" t="s">
        <v>375</v>
      </c>
      <c r="B312" s="154" t="s">
        <v>374</v>
      </c>
      <c r="C312" s="139"/>
      <c r="D312" s="170" t="s">
        <v>305</v>
      </c>
      <c r="E312" s="176"/>
      <c r="F312" s="195"/>
      <c r="G312" s="260"/>
    </row>
    <row r="313" spans="1:7" x14ac:dyDescent="0.2">
      <c r="A313" s="202"/>
      <c r="B313" s="203"/>
      <c r="C313" s="146"/>
      <c r="D313" s="161"/>
      <c r="E313" s="228"/>
      <c r="F313" s="149"/>
      <c r="G313" s="199"/>
    </row>
    <row r="314" spans="1:7" x14ac:dyDescent="0.2">
      <c r="A314" s="188" t="s">
        <v>425</v>
      </c>
      <c r="B314" s="154" t="s">
        <v>376</v>
      </c>
      <c r="C314" s="139"/>
      <c r="D314" s="170" t="s">
        <v>305</v>
      </c>
      <c r="E314" s="176"/>
      <c r="F314" s="195"/>
      <c r="G314" s="260"/>
    </row>
    <row r="315" spans="1:7" x14ac:dyDescent="0.2">
      <c r="A315" s="144"/>
      <c r="B315" s="145"/>
      <c r="C315" s="146"/>
      <c r="D315" s="161"/>
      <c r="E315" s="228"/>
      <c r="F315" s="149"/>
      <c r="G315" s="199"/>
    </row>
    <row r="316" spans="1:7" ht="13.5" thickBot="1" x14ac:dyDescent="0.25">
      <c r="A316" s="144"/>
      <c r="B316" s="145"/>
      <c r="C316" s="146"/>
      <c r="D316" s="161"/>
      <c r="E316" s="228"/>
      <c r="F316" s="149"/>
      <c r="G316" s="150"/>
    </row>
    <row r="317" spans="1:7" x14ac:dyDescent="0.2">
      <c r="A317" s="144"/>
      <c r="B317" s="145" t="s">
        <v>220</v>
      </c>
      <c r="C317" s="146"/>
      <c r="D317" s="161"/>
      <c r="E317" s="228"/>
      <c r="F317" s="149"/>
      <c r="G317" s="197">
        <f>SUM(G274:G316)/2</f>
        <v>0</v>
      </c>
    </row>
    <row r="318" spans="1:7" ht="25.5" customHeight="1" x14ac:dyDescent="0.2">
      <c r="A318" s="188" t="s">
        <v>221</v>
      </c>
      <c r="B318" s="456" t="s">
        <v>249</v>
      </c>
      <c r="C318" s="457"/>
      <c r="D318" s="170" t="s">
        <v>305</v>
      </c>
      <c r="E318" s="176"/>
      <c r="F318" s="141"/>
      <c r="G318" s="201"/>
    </row>
    <row r="319" spans="1:7" x14ac:dyDescent="0.2">
      <c r="A319" s="187"/>
      <c r="B319" s="151"/>
      <c r="C319" s="146"/>
      <c r="D319" s="231"/>
      <c r="E319" s="228"/>
      <c r="F319" s="149"/>
      <c r="G319" s="153"/>
    </row>
    <row r="320" spans="1:7" ht="25.5" customHeight="1" x14ac:dyDescent="0.2">
      <c r="A320" s="188" t="s">
        <v>230</v>
      </c>
      <c r="B320" s="158" t="s">
        <v>306</v>
      </c>
      <c r="C320" s="139"/>
      <c r="D320" s="174"/>
      <c r="E320" s="176"/>
      <c r="F320" s="141"/>
      <c r="G320" s="157"/>
    </row>
    <row r="321" spans="1:7" x14ac:dyDescent="0.2">
      <c r="A321" s="189"/>
      <c r="B321" s="156"/>
      <c r="C321" s="139"/>
      <c r="D321" s="175"/>
      <c r="E321" s="176"/>
      <c r="F321" s="141"/>
      <c r="G321" s="142"/>
    </row>
    <row r="322" spans="1:7" x14ac:dyDescent="0.2">
      <c r="A322" s="185" t="s">
        <v>231</v>
      </c>
      <c r="B322" s="143" t="s">
        <v>291</v>
      </c>
      <c r="C322" s="139"/>
      <c r="D322" s="175"/>
      <c r="E322" s="176"/>
      <c r="F322" s="141"/>
      <c r="G322" s="142"/>
    </row>
    <row r="323" spans="1:7" ht="25.5" x14ac:dyDescent="0.2">
      <c r="A323" s="189"/>
      <c r="B323" s="156" t="s">
        <v>378</v>
      </c>
      <c r="C323" s="139"/>
      <c r="D323" s="175" t="s">
        <v>250</v>
      </c>
      <c r="E323" s="176"/>
      <c r="F323" s="141"/>
      <c r="G323" s="201"/>
    </row>
    <row r="324" spans="1:7" x14ac:dyDescent="0.2">
      <c r="A324" s="187"/>
      <c r="B324" s="151"/>
      <c r="C324" s="146"/>
      <c r="D324" s="231"/>
      <c r="E324" s="228"/>
      <c r="F324" s="149"/>
      <c r="G324" s="199"/>
    </row>
    <row r="325" spans="1:7" x14ac:dyDescent="0.2">
      <c r="A325" s="188" t="s">
        <v>232</v>
      </c>
      <c r="B325" s="154" t="s">
        <v>292</v>
      </c>
      <c r="C325" s="139"/>
      <c r="D325" s="170" t="s">
        <v>305</v>
      </c>
      <c r="E325" s="176"/>
      <c r="F325" s="141"/>
      <c r="G325" s="201"/>
    </row>
    <row r="326" spans="1:7" x14ac:dyDescent="0.2">
      <c r="A326" s="187"/>
      <c r="B326" s="151"/>
      <c r="C326" s="146"/>
      <c r="D326" s="231"/>
      <c r="E326" s="228"/>
      <c r="F326" s="149"/>
      <c r="G326" s="153"/>
    </row>
    <row r="327" spans="1:7" x14ac:dyDescent="0.2">
      <c r="A327" s="188" t="s">
        <v>237</v>
      </c>
      <c r="B327" s="154" t="s">
        <v>297</v>
      </c>
      <c r="C327" s="139"/>
      <c r="D327" s="174"/>
      <c r="E327" s="176"/>
      <c r="F327" s="195"/>
      <c r="G327" s="260"/>
    </row>
    <row r="328" spans="1:7" x14ac:dyDescent="0.2">
      <c r="A328" s="320"/>
      <c r="B328" s="369" t="s">
        <v>470</v>
      </c>
      <c r="C328" s="139"/>
      <c r="D328" s="361" t="s">
        <v>303</v>
      </c>
      <c r="E328" s="176"/>
      <c r="F328" s="195"/>
      <c r="G328" s="260">
        <f>E328*F328</f>
        <v>0</v>
      </c>
    </row>
    <row r="329" spans="1:7" x14ac:dyDescent="0.2">
      <c r="A329" s="306"/>
      <c r="B329" s="274" t="s">
        <v>472</v>
      </c>
      <c r="C329" s="139"/>
      <c r="D329" s="361" t="s">
        <v>303</v>
      </c>
      <c r="E329" s="176"/>
      <c r="F329" s="195"/>
      <c r="G329" s="260">
        <f>E329*F329</f>
        <v>0</v>
      </c>
    </row>
    <row r="330" spans="1:7" ht="13.5" thickBot="1" x14ac:dyDescent="0.25">
      <c r="A330" s="144"/>
      <c r="B330" s="145"/>
      <c r="C330" s="146"/>
      <c r="D330" s="161"/>
      <c r="E330" s="228"/>
      <c r="F330" s="149"/>
      <c r="G330" s="150"/>
    </row>
    <row r="331" spans="1:7" x14ac:dyDescent="0.2">
      <c r="A331" s="144"/>
      <c r="B331" s="145" t="s">
        <v>1</v>
      </c>
      <c r="C331" s="146"/>
      <c r="D331" s="161"/>
      <c r="E331" s="228"/>
      <c r="F331" s="149"/>
      <c r="G331" s="197">
        <f>SUM(G327:G330)</f>
        <v>0</v>
      </c>
    </row>
    <row r="332" spans="1:7" x14ac:dyDescent="0.2">
      <c r="A332" s="187"/>
      <c r="B332" s="151"/>
      <c r="C332" s="146"/>
      <c r="D332" s="231"/>
      <c r="E332" s="228"/>
      <c r="F332" s="149"/>
      <c r="G332" s="153"/>
    </row>
    <row r="333" spans="1:7" x14ac:dyDescent="0.2">
      <c r="A333" s="188" t="s">
        <v>238</v>
      </c>
      <c r="B333" s="154" t="s">
        <v>298</v>
      </c>
      <c r="C333" s="139"/>
      <c r="D333" s="174"/>
      <c r="E333" s="176"/>
      <c r="F333" s="195"/>
      <c r="G333" s="260"/>
    </row>
    <row r="334" spans="1:7" x14ac:dyDescent="0.2">
      <c r="A334" s="189"/>
      <c r="B334" s="162" t="s">
        <v>483</v>
      </c>
      <c r="C334" s="139"/>
      <c r="D334" s="175" t="s">
        <v>303</v>
      </c>
      <c r="E334" s="176"/>
      <c r="F334" s="195"/>
      <c r="G334" s="200">
        <f>E334*F334</f>
        <v>0</v>
      </c>
    </row>
    <row r="335" spans="1:7" x14ac:dyDescent="0.2">
      <c r="A335" s="320"/>
      <c r="B335" s="369" t="s">
        <v>471</v>
      </c>
      <c r="C335" s="139"/>
      <c r="D335" s="361" t="s">
        <v>303</v>
      </c>
      <c r="E335" s="176"/>
      <c r="F335" s="195"/>
      <c r="G335" s="260">
        <f>E335*F335</f>
        <v>0</v>
      </c>
    </row>
    <row r="336" spans="1:7" x14ac:dyDescent="0.2">
      <c r="A336" s="306"/>
      <c r="B336" s="274" t="s">
        <v>484</v>
      </c>
      <c r="C336" s="139"/>
      <c r="D336" s="361" t="s">
        <v>303</v>
      </c>
      <c r="E336" s="176"/>
      <c r="F336" s="195"/>
      <c r="G336" s="260">
        <f>E336*F336</f>
        <v>0</v>
      </c>
    </row>
    <row r="337" spans="1:7" ht="13.5" thickBot="1" x14ac:dyDescent="0.25">
      <c r="A337" s="144"/>
      <c r="B337" s="145"/>
      <c r="C337" s="146"/>
      <c r="D337" s="161"/>
      <c r="E337" s="228"/>
      <c r="F337" s="149"/>
      <c r="G337" s="150"/>
    </row>
    <row r="338" spans="1:7" x14ac:dyDescent="0.2">
      <c r="A338" s="144"/>
      <c r="B338" s="145" t="s">
        <v>1</v>
      </c>
      <c r="C338" s="146"/>
      <c r="D338" s="161"/>
      <c r="E338" s="228"/>
      <c r="F338" s="149"/>
      <c r="G338" s="197">
        <f>SUM(G333:G337)</f>
        <v>0</v>
      </c>
    </row>
    <row r="339" spans="1:7" x14ac:dyDescent="0.2">
      <c r="A339" s="187"/>
      <c r="B339" s="151"/>
      <c r="C339" s="146"/>
      <c r="D339" s="231"/>
      <c r="E339" s="228"/>
      <c r="F339" s="149"/>
      <c r="G339" s="153"/>
    </row>
    <row r="340" spans="1:7" x14ac:dyDescent="0.2">
      <c r="A340" s="326" t="s">
        <v>239</v>
      </c>
      <c r="B340" s="284" t="s">
        <v>299</v>
      </c>
      <c r="C340" s="139"/>
      <c r="D340" s="370"/>
      <c r="E340" s="176"/>
      <c r="F340" s="195"/>
      <c r="G340" s="260"/>
    </row>
    <row r="341" spans="1:7" x14ac:dyDescent="0.2">
      <c r="A341" s="320"/>
      <c r="B341" s="369" t="s">
        <v>470</v>
      </c>
      <c r="C341" s="139"/>
      <c r="D341" s="361" t="s">
        <v>303</v>
      </c>
      <c r="E341" s="176"/>
      <c r="F341" s="195"/>
      <c r="G341" s="260">
        <f>E341*F341</f>
        <v>0</v>
      </c>
    </row>
    <row r="342" spans="1:7" x14ac:dyDescent="0.2">
      <c r="A342" s="306"/>
      <c r="B342" s="274" t="s">
        <v>472</v>
      </c>
      <c r="C342" s="139"/>
      <c r="D342" s="361" t="s">
        <v>303</v>
      </c>
      <c r="E342" s="176"/>
      <c r="F342" s="195"/>
      <c r="G342" s="260">
        <f>E342*F342</f>
        <v>0</v>
      </c>
    </row>
    <row r="343" spans="1:7" ht="13.5" thickBot="1" x14ac:dyDescent="0.25">
      <c r="A343" s="144"/>
      <c r="B343" s="145"/>
      <c r="C343" s="146"/>
      <c r="D343" s="371"/>
      <c r="E343" s="228"/>
      <c r="F343" s="149"/>
      <c r="G343" s="150"/>
    </row>
    <row r="344" spans="1:7" x14ac:dyDescent="0.2">
      <c r="A344" s="144"/>
      <c r="B344" s="145" t="s">
        <v>1</v>
      </c>
      <c r="C344" s="146"/>
      <c r="D344" s="161"/>
      <c r="E344" s="228"/>
      <c r="F344" s="149"/>
      <c r="G344" s="197">
        <f>SUM(G340:G343)</f>
        <v>0</v>
      </c>
    </row>
    <row r="345" spans="1:7" x14ac:dyDescent="0.2">
      <c r="A345" s="187"/>
      <c r="B345" s="151"/>
      <c r="C345" s="146"/>
      <c r="D345" s="231"/>
      <c r="E345" s="228"/>
      <c r="F345" s="149"/>
      <c r="G345" s="153"/>
    </row>
    <row r="346" spans="1:7" x14ac:dyDescent="0.2">
      <c r="A346" s="188" t="s">
        <v>240</v>
      </c>
      <c r="B346" s="154" t="s">
        <v>379</v>
      </c>
      <c r="C346" s="139"/>
      <c r="D346" s="170" t="s">
        <v>305</v>
      </c>
      <c r="E346" s="176"/>
      <c r="F346" s="195"/>
      <c r="G346" s="260"/>
    </row>
    <row r="347" spans="1:7" x14ac:dyDescent="0.2">
      <c r="A347" s="187"/>
      <c r="B347" s="151"/>
      <c r="C347" s="146"/>
      <c r="D347" s="231"/>
      <c r="E347" s="228"/>
      <c r="F347" s="149"/>
      <c r="G347" s="153"/>
    </row>
    <row r="348" spans="1:7" x14ac:dyDescent="0.2">
      <c r="A348" s="188" t="s">
        <v>241</v>
      </c>
      <c r="B348" s="154" t="s">
        <v>243</v>
      </c>
      <c r="C348" s="139"/>
      <c r="D348" s="174" t="s">
        <v>246</v>
      </c>
      <c r="E348" s="176">
        <v>1</v>
      </c>
      <c r="F348" s="195"/>
      <c r="G348" s="260">
        <f>E348*F348</f>
        <v>0</v>
      </c>
    </row>
    <row r="349" spans="1:7" ht="13.5" thickBot="1" x14ac:dyDescent="0.25">
      <c r="A349" s="144"/>
      <c r="B349" s="145"/>
      <c r="C349" s="146"/>
      <c r="D349" s="232"/>
      <c r="E349" s="228"/>
      <c r="F349" s="149"/>
      <c r="G349" s="150"/>
    </row>
    <row r="350" spans="1:7" x14ac:dyDescent="0.2">
      <c r="A350" s="144"/>
      <c r="B350" s="145" t="s">
        <v>1</v>
      </c>
      <c r="C350" s="146"/>
      <c r="D350" s="232"/>
      <c r="E350" s="228"/>
      <c r="F350" s="149"/>
      <c r="G350" s="197">
        <f>SUM(G348:G349)</f>
        <v>0</v>
      </c>
    </row>
    <row r="351" spans="1:7" x14ac:dyDescent="0.2">
      <c r="A351" s="144"/>
      <c r="B351" s="145"/>
      <c r="C351" s="146"/>
      <c r="D351" s="232"/>
      <c r="E351" s="228"/>
      <c r="F351" s="149"/>
      <c r="G351" s="155"/>
    </row>
    <row r="352" spans="1:7" ht="13.5" thickBot="1" x14ac:dyDescent="0.25">
      <c r="A352" s="144"/>
      <c r="B352" s="145"/>
      <c r="C352" s="146"/>
      <c r="D352" s="232"/>
      <c r="E352" s="228"/>
      <c r="F352" s="149"/>
      <c r="G352" s="150"/>
    </row>
    <row r="353" spans="1:11" x14ac:dyDescent="0.2">
      <c r="A353" s="144"/>
      <c r="B353" s="145" t="s">
        <v>244</v>
      </c>
      <c r="C353" s="146"/>
      <c r="D353" s="232"/>
      <c r="E353" s="228"/>
      <c r="F353" s="149"/>
      <c r="G353" s="197">
        <f>SUM(G320:G352)/2</f>
        <v>0</v>
      </c>
      <c r="H353" s="261"/>
    </row>
    <row r="354" spans="1:11" ht="13.5" thickBot="1" x14ac:dyDescent="0.25">
      <c r="A354" s="133"/>
      <c r="B354" s="425"/>
      <c r="C354" s="426"/>
      <c r="D354" s="147"/>
      <c r="E354" s="135"/>
      <c r="G354" s="142"/>
    </row>
    <row r="355" spans="1:11" ht="27" customHeight="1" thickBot="1" x14ac:dyDescent="0.25">
      <c r="A355" s="52"/>
      <c r="B355" s="442" t="s">
        <v>14</v>
      </c>
      <c r="C355" s="443"/>
      <c r="D355" s="53"/>
      <c r="E355" s="54"/>
      <c r="F355" s="55"/>
      <c r="G355" s="56"/>
    </row>
    <row r="356" spans="1:11" x14ac:dyDescent="0.2">
      <c r="A356" s="40"/>
      <c r="B356" s="47"/>
      <c r="C356" s="48"/>
      <c r="D356" s="44"/>
      <c r="E356" s="45"/>
      <c r="F356" s="46"/>
      <c r="G356" s="10"/>
    </row>
    <row r="357" spans="1:11" ht="35.25" customHeight="1" x14ac:dyDescent="0.2">
      <c r="A357" s="7">
        <v>3</v>
      </c>
      <c r="B357" s="419" t="s">
        <v>254</v>
      </c>
      <c r="C357" s="433"/>
      <c r="D357" s="12"/>
      <c r="E357" s="28"/>
      <c r="F357" s="4"/>
      <c r="G357" s="6">
        <f>+G34</f>
        <v>0</v>
      </c>
    </row>
    <row r="358" spans="1:11" ht="35.25" customHeight="1" x14ac:dyDescent="0.2">
      <c r="A358" s="7">
        <v>4</v>
      </c>
      <c r="B358" s="419" t="s">
        <v>252</v>
      </c>
      <c r="C358" s="433"/>
      <c r="D358" s="12"/>
      <c r="E358" s="28"/>
      <c r="F358" s="4"/>
      <c r="G358" s="6">
        <f>+G156</f>
        <v>0</v>
      </c>
    </row>
    <row r="359" spans="1:11" ht="35.25" customHeight="1" x14ac:dyDescent="0.2">
      <c r="A359" s="7">
        <v>5</v>
      </c>
      <c r="B359" s="456" t="s">
        <v>245</v>
      </c>
      <c r="C359" s="457"/>
      <c r="D359" s="12"/>
      <c r="E359" s="28"/>
      <c r="F359" s="4"/>
      <c r="G359" s="6">
        <f>G194</f>
        <v>0</v>
      </c>
      <c r="J359" s="419"/>
      <c r="K359" s="433"/>
    </row>
    <row r="360" spans="1:11" ht="35.25" customHeight="1" x14ac:dyDescent="0.2">
      <c r="A360" s="7">
        <v>6</v>
      </c>
      <c r="B360" s="419" t="s">
        <v>253</v>
      </c>
      <c r="C360" s="433"/>
      <c r="D360" s="12"/>
      <c r="E360" s="28"/>
      <c r="F360" s="4"/>
      <c r="G360" s="6">
        <f>G256</f>
        <v>0</v>
      </c>
    </row>
    <row r="361" spans="1:11" ht="35.25" customHeight="1" x14ac:dyDescent="0.2">
      <c r="A361" s="7">
        <v>7</v>
      </c>
      <c r="B361" s="419" t="s">
        <v>248</v>
      </c>
      <c r="C361" s="433"/>
      <c r="D361" s="12"/>
      <c r="E361" s="28"/>
      <c r="F361" s="4"/>
      <c r="G361" s="6">
        <f>G272</f>
        <v>0</v>
      </c>
    </row>
    <row r="362" spans="1:11" ht="35.25" customHeight="1" x14ac:dyDescent="0.2">
      <c r="A362" s="7">
        <v>8</v>
      </c>
      <c r="B362" s="419" t="s">
        <v>247</v>
      </c>
      <c r="C362" s="433"/>
      <c r="D362" s="12"/>
      <c r="E362" s="28"/>
      <c r="F362" s="4"/>
      <c r="G362" s="6">
        <f>G317</f>
        <v>0</v>
      </c>
    </row>
    <row r="363" spans="1:11" ht="35.25" customHeight="1" x14ac:dyDescent="0.2">
      <c r="A363" s="7">
        <v>9</v>
      </c>
      <c r="B363" s="419" t="s">
        <v>249</v>
      </c>
      <c r="C363" s="433"/>
      <c r="D363" s="12"/>
      <c r="E363" s="28"/>
      <c r="F363" s="4"/>
      <c r="G363" s="381" t="s">
        <v>305</v>
      </c>
    </row>
    <row r="364" spans="1:11" ht="35.25" customHeight="1" x14ac:dyDescent="0.2">
      <c r="A364" s="7">
        <v>10</v>
      </c>
      <c r="B364" s="419" t="s">
        <v>306</v>
      </c>
      <c r="C364" s="433"/>
      <c r="D364" s="12"/>
      <c r="E364" s="28"/>
      <c r="F364" s="4"/>
      <c r="G364" s="6">
        <f>G353</f>
        <v>0</v>
      </c>
    </row>
    <row r="365" spans="1:11" ht="13.5" thickBot="1" x14ac:dyDescent="0.25">
      <c r="A365" s="7"/>
      <c r="B365" s="50"/>
      <c r="C365" s="51"/>
      <c r="D365" s="12"/>
      <c r="E365" s="28"/>
      <c r="F365" s="2"/>
      <c r="G365" s="10"/>
    </row>
    <row r="366" spans="1:11" s="18" customFormat="1" ht="13.5" thickTop="1" x14ac:dyDescent="0.2">
      <c r="A366" s="9"/>
      <c r="B366" s="427" t="s">
        <v>5</v>
      </c>
      <c r="C366" s="428"/>
      <c r="D366" s="34"/>
      <c r="E366" s="35"/>
      <c r="F366" s="3"/>
      <c r="G366" s="41">
        <f>SUM(G357:G365)</f>
        <v>0</v>
      </c>
    </row>
    <row r="367" spans="1:11" x14ac:dyDescent="0.2">
      <c r="A367" s="14"/>
      <c r="B367" s="429"/>
      <c r="C367" s="430"/>
      <c r="D367" s="21"/>
      <c r="E367" s="33"/>
      <c r="F367" s="2"/>
      <c r="G367" s="15"/>
    </row>
    <row r="368" spans="1:11" s="5" customFormat="1" x14ac:dyDescent="0.2">
      <c r="A368" s="9"/>
      <c r="B368" s="431" t="s">
        <v>7</v>
      </c>
      <c r="C368" s="432"/>
      <c r="D368" s="21"/>
      <c r="E368" s="33"/>
      <c r="F368" s="16"/>
      <c r="G368" s="17">
        <f>G366*20%</f>
        <v>0</v>
      </c>
    </row>
    <row r="369" spans="1:7" ht="13.5" thickBot="1" x14ac:dyDescent="0.25">
      <c r="A369" s="14"/>
      <c r="B369" s="429"/>
      <c r="C369" s="430"/>
      <c r="D369" s="21"/>
      <c r="E369" s="33"/>
      <c r="F369" s="2"/>
      <c r="G369" s="19"/>
    </row>
    <row r="370" spans="1:7" ht="13.5" thickTop="1" x14ac:dyDescent="0.2">
      <c r="A370" s="9"/>
      <c r="B370" s="427" t="s">
        <v>6</v>
      </c>
      <c r="C370" s="428"/>
      <c r="D370" s="34"/>
      <c r="E370" s="35"/>
      <c r="F370" s="3"/>
      <c r="G370" s="13">
        <f>G366+G368</f>
        <v>0</v>
      </c>
    </row>
  </sheetData>
  <sheetProtection insertRows="0" deleteRows="0"/>
  <mergeCells count="110">
    <mergeCell ref="B368:C368"/>
    <mergeCell ref="B369:C369"/>
    <mergeCell ref="B370:C370"/>
    <mergeCell ref="B221:C221"/>
    <mergeCell ref="B226:C226"/>
    <mergeCell ref="B361:C361"/>
    <mergeCell ref="B362:C362"/>
    <mergeCell ref="B363:C363"/>
    <mergeCell ref="B364:C364"/>
    <mergeCell ref="B366:C366"/>
    <mergeCell ref="B367:C367"/>
    <mergeCell ref="B355:C355"/>
    <mergeCell ref="B357:C357"/>
    <mergeCell ref="B358:C358"/>
    <mergeCell ref="B359:C359"/>
    <mergeCell ref="B137:C137"/>
    <mergeCell ref="B139:C139"/>
    <mergeCell ref="B140:C140"/>
    <mergeCell ref="B142:C142"/>
    <mergeCell ref="B144:C144"/>
    <mergeCell ref="B146:C146"/>
    <mergeCell ref="B87:C87"/>
    <mergeCell ref="B89:C89"/>
    <mergeCell ref="B91:C91"/>
    <mergeCell ref="B93:C93"/>
    <mergeCell ref="B95:C95"/>
    <mergeCell ref="B148:C148"/>
    <mergeCell ref="B150:C150"/>
    <mergeCell ref="B152:C152"/>
    <mergeCell ref="J359:K359"/>
    <mergeCell ref="B360:C360"/>
    <mergeCell ref="B274:C274"/>
    <mergeCell ref="B318:C318"/>
    <mergeCell ref="B354:C354"/>
    <mergeCell ref="B155:C155"/>
    <mergeCell ref="B157:C157"/>
    <mergeCell ref="B196:C196"/>
    <mergeCell ref="B154:C154"/>
    <mergeCell ref="B47:C47"/>
    <mergeCell ref="F13:F15"/>
    <mergeCell ref="G13:G15"/>
    <mergeCell ref="B14:C14"/>
    <mergeCell ref="B15:C15"/>
    <mergeCell ref="B16:C16"/>
    <mergeCell ref="B17:C17"/>
    <mergeCell ref="B19:C19"/>
    <mergeCell ref="B44:C44"/>
    <mergeCell ref="B36:C36"/>
    <mergeCell ref="B45:C45"/>
    <mergeCell ref="B21:C21"/>
    <mergeCell ref="B24:C24"/>
    <mergeCell ref="B25:C25"/>
    <mergeCell ref="B26:C26"/>
    <mergeCell ref="B32:C32"/>
    <mergeCell ref="B33:C33"/>
    <mergeCell ref="B37:C37"/>
    <mergeCell ref="B38:C38"/>
    <mergeCell ref="B39:C39"/>
    <mergeCell ref="B41:C41"/>
    <mergeCell ref="C1:G6"/>
    <mergeCell ref="B7:C7"/>
    <mergeCell ref="B9:C9"/>
    <mergeCell ref="B11:C11"/>
    <mergeCell ref="B12:C12"/>
    <mergeCell ref="A13:A15"/>
    <mergeCell ref="B13:C13"/>
    <mergeCell ref="D13:D15"/>
    <mergeCell ref="E13:E15"/>
    <mergeCell ref="B43:C43"/>
    <mergeCell ref="B129:C129"/>
    <mergeCell ref="B131:C131"/>
    <mergeCell ref="B133:C133"/>
    <mergeCell ref="B135:C135"/>
    <mergeCell ref="B105:C105"/>
    <mergeCell ref="B107:C107"/>
    <mergeCell ref="B109:C109"/>
    <mergeCell ref="B110:C110"/>
    <mergeCell ref="B112:C112"/>
    <mergeCell ref="B114:C114"/>
    <mergeCell ref="B116:C116"/>
    <mergeCell ref="B118:C118"/>
    <mergeCell ref="B127:C127"/>
    <mergeCell ref="B49:C49"/>
    <mergeCell ref="B51:C51"/>
    <mergeCell ref="B53:C53"/>
    <mergeCell ref="B55:C55"/>
    <mergeCell ref="B57:C57"/>
    <mergeCell ref="B120:C120"/>
    <mergeCell ref="B121:C121"/>
    <mergeCell ref="B123:C123"/>
    <mergeCell ref="B125:C125"/>
    <mergeCell ref="B83:C83"/>
    <mergeCell ref="B59:C59"/>
    <mergeCell ref="B60:C60"/>
    <mergeCell ref="B62:C62"/>
    <mergeCell ref="B64:C64"/>
    <mergeCell ref="B66:C66"/>
    <mergeCell ref="B68:C68"/>
    <mergeCell ref="B85:C85"/>
    <mergeCell ref="B103:C103"/>
    <mergeCell ref="B70:C70"/>
    <mergeCell ref="B72:C72"/>
    <mergeCell ref="B74:C74"/>
    <mergeCell ref="B76:C76"/>
    <mergeCell ref="B78:C78"/>
    <mergeCell ref="B80:C80"/>
    <mergeCell ref="B97:C97"/>
    <mergeCell ref="B99:C99"/>
    <mergeCell ref="B101:C101"/>
    <mergeCell ref="B82:C82"/>
  </mergeCells>
  <conditionalFormatting sqref="G24">
    <cfRule type="cellIs" dxfId="4" priority="3" operator="equal">
      <formula>0</formula>
    </cfRule>
  </conditionalFormatting>
  <conditionalFormatting sqref="G32">
    <cfRule type="cellIs" dxfId="3" priority="1" operator="equal">
      <formula>0</formula>
    </cfRule>
  </conditionalFormatting>
  <conditionalFormatting sqref="G137">
    <cfRule type="cellIs" dxfId="2" priority="4" operator="equal">
      <formula>0</formula>
    </cfRule>
  </conditionalFormatting>
  <conditionalFormatting sqref="G154:G155">
    <cfRule type="cellIs" dxfId="1" priority="5" operator="equal">
      <formula>0</formula>
    </cfRule>
  </conditionalFormatting>
  <conditionalFormatting sqref="G366 G368 G370">
    <cfRule type="cellIs" dxfId="0" priority="10" operator="equal">
      <formula>0</formula>
    </cfRule>
  </conditionalFormatting>
  <printOptions horizontalCentered="1" gridLines="1"/>
  <pageMargins left="0.23622047244094491" right="0.23622047244094491" top="0.74803149606299213" bottom="0.74803149606299213" header="0.31496062992125984" footer="0.31496062992125984"/>
  <pageSetup paperSize="9" scale="71" orientation="portrait" r:id="rId1"/>
  <headerFooter alignWithMargins="0">
    <oddFooter>&amp;L&amp;F&amp;R&amp;8Page  &amp;P/&amp;N</oddFooter>
  </headerFooter>
  <rowBreaks count="6" manualBreakCount="6">
    <brk id="35" max="6" man="1"/>
    <brk id="156" max="6" man="1"/>
    <brk id="195" max="6" man="1"/>
    <brk id="273" max="6" man="1"/>
    <brk id="317" max="6" man="1"/>
    <brk id="354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10</vt:i4>
      </vt:variant>
    </vt:vector>
  </HeadingPairs>
  <TitlesOfParts>
    <vt:vector size="16" baseType="lpstr">
      <vt:lpstr>PDG</vt:lpstr>
      <vt:lpstr>TF-Nouvelle centrale ELEC</vt:lpstr>
      <vt:lpstr>TF-Centrale froid n°2</vt:lpstr>
      <vt:lpstr>TF-Postes de livraison</vt:lpstr>
      <vt:lpstr>Restructuration du poste T1</vt:lpstr>
      <vt:lpstr>TO - Postes T2, T5 T6</vt:lpstr>
      <vt:lpstr>'Restructuration du poste T1'!Impression_des_titres</vt:lpstr>
      <vt:lpstr>'TF-Centrale froid n°2'!Impression_des_titres</vt:lpstr>
      <vt:lpstr>'TF-Nouvelle centrale ELEC'!Impression_des_titres</vt:lpstr>
      <vt:lpstr>'TF-Postes de livraison'!Impression_des_titres</vt:lpstr>
      <vt:lpstr>'TO - Postes T2, T5 T6'!Impression_des_titres</vt:lpstr>
      <vt:lpstr>'Restructuration du poste T1'!Zone_d_impression</vt:lpstr>
      <vt:lpstr>'TF-Centrale froid n°2'!Zone_d_impression</vt:lpstr>
      <vt:lpstr>'TF-Nouvelle centrale ELEC'!Zone_d_impression</vt:lpstr>
      <vt:lpstr>'TF-Postes de livraison'!Zone_d_impression</vt:lpstr>
      <vt:lpstr>'TO - Postes T2, T5 T6'!Zone_d_impression</vt:lpstr>
    </vt:vector>
  </TitlesOfParts>
  <Company>SNC LAVALIN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delcc2</dc:creator>
  <cp:lastModifiedBy>Delager, Alexandra</cp:lastModifiedBy>
  <cp:lastPrinted>2026-04-28T16:17:21Z</cp:lastPrinted>
  <dcterms:created xsi:type="dcterms:W3CDTF">2008-02-14T11:04:33Z</dcterms:created>
  <dcterms:modified xsi:type="dcterms:W3CDTF">2026-07-17T15:51:39Z</dcterms:modified>
</cp:coreProperties>
</file>